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RADOM\!ZAP\! 0-ZAM PUBL - powyżej 130 000\2026\006 2026 - DOST mebli\6 Publikacja\"/>
    </mc:Choice>
  </mc:AlternateContent>
  <xr:revisionPtr revIDLastSave="0" documentId="13_ncr:1_{3EBD6C7D-9FF2-45A1-8F2C-3C471F39695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6" i="1" l="1"/>
  <c r="G36" i="1" s="1"/>
  <c r="G60" i="1"/>
  <c r="G59" i="1"/>
  <c r="G56" i="1"/>
  <c r="G55" i="1"/>
  <c r="G54" i="1"/>
  <c r="G53" i="1"/>
  <c r="G52" i="1"/>
  <c r="G51" i="1"/>
  <c r="G50" i="1"/>
  <c r="G49" i="1"/>
  <c r="G48" i="1"/>
  <c r="G47" i="1"/>
  <c r="G35" i="1"/>
  <c r="G34" i="1"/>
  <c r="G33" i="1"/>
  <c r="G32" i="1"/>
  <c r="G112" i="1"/>
  <c r="G113" i="1"/>
  <c r="G114" i="1"/>
  <c r="G115" i="1"/>
  <c r="G116" i="1"/>
  <c r="G117" i="1"/>
  <c r="G111" i="1"/>
  <c r="G103" i="1"/>
  <c r="G104" i="1"/>
  <c r="G105" i="1"/>
  <c r="G106" i="1"/>
  <c r="G107" i="1"/>
  <c r="G108" i="1"/>
  <c r="G109" i="1"/>
  <c r="G95" i="1"/>
  <c r="G96" i="1"/>
  <c r="G97" i="1"/>
  <c r="G98" i="1"/>
  <c r="G99" i="1"/>
  <c r="G100" i="1"/>
  <c r="G101" i="1"/>
  <c r="G94" i="1"/>
  <c r="G87" i="1"/>
  <c r="G88" i="1"/>
  <c r="G89" i="1"/>
  <c r="G90" i="1"/>
  <c r="G91" i="1"/>
  <c r="G92" i="1"/>
  <c r="G86" i="1"/>
  <c r="G78" i="1"/>
  <c r="G79" i="1"/>
  <c r="G80" i="1"/>
  <c r="G81" i="1"/>
  <c r="G82" i="1"/>
  <c r="G83" i="1"/>
  <c r="G77" i="1"/>
  <c r="G70" i="1"/>
  <c r="G71" i="1"/>
  <c r="G72" i="1"/>
  <c r="G73" i="1"/>
  <c r="G74" i="1"/>
  <c r="G75" i="1"/>
  <c r="G69" i="1"/>
  <c r="G64" i="1"/>
  <c r="G65" i="1"/>
  <c r="G66" i="1"/>
  <c r="G63" i="1"/>
  <c r="G61" i="1"/>
  <c r="G58" i="1"/>
  <c r="G118" i="1" l="1"/>
  <c r="G120" i="1" s="1"/>
  <c r="G121" i="1" s="1"/>
  <c r="G168" i="1"/>
  <c r="G169" i="1" s="1"/>
  <c r="G37" i="1"/>
  <c r="G39" i="1" s="1"/>
  <c r="G148" i="1"/>
  <c r="G147" i="1"/>
  <c r="G158" i="1"/>
  <c r="G159" i="1" s="1"/>
  <c r="G161" i="1" s="1"/>
  <c r="G178" i="1"/>
  <c r="G179" i="1" s="1"/>
  <c r="G137" i="1"/>
  <c r="G138" i="1" s="1"/>
  <c r="G140" i="1" s="1"/>
  <c r="G171" i="1" l="1"/>
  <c r="G172" i="1" s="1"/>
  <c r="G162" i="1"/>
  <c r="G40" i="1"/>
  <c r="G149" i="1"/>
  <c r="G181" i="1"/>
  <c r="G182" i="1" s="1"/>
  <c r="G151" i="1" l="1"/>
  <c r="G152" i="1" s="1"/>
  <c r="G16" i="1"/>
  <c r="G21" i="1"/>
  <c r="G14" i="1"/>
  <c r="G15" i="1"/>
  <c r="G17" i="1"/>
  <c r="G18" i="1"/>
  <c r="G19" i="1"/>
  <c r="G20" i="1"/>
  <c r="G127" i="1"/>
  <c r="G128" i="1" s="1"/>
  <c r="G22" i="1"/>
  <c r="G130" i="1" l="1"/>
  <c r="G131" i="1" s="1"/>
  <c r="G23" i="1"/>
  <c r="G25" i="1" s="1"/>
  <c r="G141" i="1"/>
  <c r="G26" i="1" l="1"/>
</calcChain>
</file>

<file path=xl/sharedStrings.xml><?xml version="1.0" encoding="utf-8"?>
<sst xmlns="http://schemas.openxmlformats.org/spreadsheetml/2006/main" count="428" uniqueCount="192">
  <si>
    <t>Lp.</t>
  </si>
  <si>
    <t>Wyszczególnienie</t>
  </si>
  <si>
    <t>1.</t>
  </si>
  <si>
    <t>2.</t>
  </si>
  <si>
    <t>Jm</t>
  </si>
  <si>
    <t>Cena jednostkowa brutto</t>
  </si>
  <si>
    <t>Stawka podatku VAT :</t>
  </si>
  <si>
    <t>FORMULARZ CENOWY</t>
  </si>
  <si>
    <t>A</t>
  </si>
  <si>
    <t>B</t>
  </si>
  <si>
    <t>C</t>
  </si>
  <si>
    <t>D</t>
  </si>
  <si>
    <t>E</t>
  </si>
  <si>
    <t>F</t>
  </si>
  <si>
    <t>G</t>
  </si>
  <si>
    <t>W formularzu cenowym Wykonawca wypełnia tylko tą część, na którą składa ofertę. Pozostałe części pozostawia niewypełnione.</t>
  </si>
  <si>
    <t>Ilość</t>
  </si>
  <si>
    <t>CENA OFERTY NETTO :</t>
  </si>
  <si>
    <r>
      <t>PODATEK VAT</t>
    </r>
    <r>
      <rPr>
        <b/>
        <sz val="10"/>
        <color theme="1"/>
        <rFont val="Calibri"/>
        <family val="2"/>
        <charset val="238"/>
        <scheme val="minor"/>
      </rPr>
      <t xml:space="preserve"> :</t>
    </r>
  </si>
  <si>
    <t>szt.</t>
  </si>
  <si>
    <t>Producent/Typ/Model</t>
  </si>
  <si>
    <t>W tabeli wprowadzono formuły proszę wypełnić tylko kolumnę C i F w tabeli - oraz nazwę Wykonawcy</t>
  </si>
  <si>
    <r>
      <rPr>
        <b/>
        <sz val="10"/>
        <color rgb="FFFF0000"/>
        <rFont val="Calibri"/>
        <family val="2"/>
        <charset val="238"/>
        <scheme val="minor"/>
      </rPr>
      <t xml:space="preserve">CENA OFERTY BRUTTO </t>
    </r>
    <r>
      <rPr>
        <b/>
        <sz val="10"/>
        <rFont val="Calibri"/>
        <family val="2"/>
        <charset val="238"/>
        <scheme val="minor"/>
      </rPr>
      <t xml:space="preserve">za realizację całości przedmiotu zamówienia w części 1 </t>
    </r>
    <r>
      <rPr>
        <b/>
        <i/>
        <sz val="9"/>
        <rFont val="Calibri"/>
        <family val="2"/>
        <charset val="238"/>
        <scheme val="minor"/>
      </rPr>
      <t>(należy przenieść do formularza ofertowego</t>
    </r>
    <r>
      <rPr>
        <b/>
        <i/>
        <sz val="10"/>
        <rFont val="Calibri"/>
        <family val="2"/>
        <charset val="238"/>
        <scheme val="minor"/>
      </rPr>
      <t>)</t>
    </r>
    <r>
      <rPr>
        <b/>
        <sz val="10"/>
        <rFont val="Calibri"/>
        <family val="2"/>
        <charset val="238"/>
        <scheme val="minor"/>
      </rPr>
      <t>:</t>
    </r>
  </si>
  <si>
    <r>
      <rPr>
        <b/>
        <sz val="10"/>
        <color rgb="FFFF0000"/>
        <rFont val="Calibri"/>
        <family val="2"/>
        <charset val="238"/>
        <scheme val="minor"/>
      </rPr>
      <t xml:space="preserve">CENA OFERTY BRUTTO </t>
    </r>
    <r>
      <rPr>
        <b/>
        <sz val="10"/>
        <rFont val="Calibri"/>
        <family val="2"/>
        <charset val="238"/>
        <scheme val="minor"/>
      </rPr>
      <t xml:space="preserve">za realizację całości przedmiotu zamówienia w części 2 </t>
    </r>
    <r>
      <rPr>
        <b/>
        <i/>
        <sz val="9"/>
        <rFont val="Calibri"/>
        <family val="2"/>
        <charset val="238"/>
        <scheme val="minor"/>
      </rPr>
      <t>(należy przenieść do formularza ofertowego</t>
    </r>
    <r>
      <rPr>
        <b/>
        <i/>
        <sz val="10"/>
        <rFont val="Calibri"/>
        <family val="2"/>
        <charset val="238"/>
        <scheme val="minor"/>
      </rPr>
      <t>)</t>
    </r>
    <r>
      <rPr>
        <b/>
        <sz val="10"/>
        <rFont val="Calibri"/>
        <family val="2"/>
        <charset val="238"/>
        <scheme val="minor"/>
      </rPr>
      <t>:</t>
    </r>
  </si>
  <si>
    <t>3.</t>
  </si>
  <si>
    <t>4.</t>
  </si>
  <si>
    <t>5.</t>
  </si>
  <si>
    <t>6.</t>
  </si>
  <si>
    <t>7.</t>
  </si>
  <si>
    <t>8.</t>
  </si>
  <si>
    <t>9.</t>
  </si>
  <si>
    <t>11.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</si>
  <si>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</si>
  <si>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</si>
  <si>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</si>
  <si>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</si>
  <si>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</si>
  <si>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</si>
  <si>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</si>
  <si>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</si>
  <si>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</si>
  <si>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</si>
  <si>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</si>
  <si>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</si>
  <si>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</si>
  <si>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</si>
  <si>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</si>
  <si>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</si>
  <si>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</si>
  <si>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</si>
  <si>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</si>
  <si>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</si>
  <si>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</si>
  <si>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r>
      <rPr>
        <b/>
        <sz val="10"/>
        <color rgb="FFFF0000"/>
        <rFont val="Calibri"/>
        <family val="2"/>
        <charset val="238"/>
        <scheme val="minor"/>
      </rPr>
      <t xml:space="preserve">CENA OFERTY BRUTTO </t>
    </r>
    <r>
      <rPr>
        <b/>
        <sz val="10"/>
        <rFont val="Calibri"/>
        <family val="2"/>
        <charset val="238"/>
        <scheme val="minor"/>
      </rPr>
      <t xml:space="preserve">za realizację całości przedmiotu zamówienia w części 3 </t>
    </r>
    <r>
      <rPr>
        <b/>
        <i/>
        <sz val="9"/>
        <rFont val="Calibri"/>
        <family val="2"/>
        <charset val="238"/>
        <scheme val="minor"/>
      </rPr>
      <t>(należy przenieść do formularza ofertowego</t>
    </r>
    <r>
      <rPr>
        <b/>
        <i/>
        <sz val="10"/>
        <rFont val="Calibri"/>
        <family val="2"/>
        <charset val="238"/>
        <scheme val="minor"/>
      </rPr>
      <t>)</t>
    </r>
    <r>
      <rPr>
        <b/>
        <sz val="10"/>
        <rFont val="Calibri"/>
        <family val="2"/>
        <charset val="238"/>
        <scheme val="minor"/>
      </rPr>
      <t>:</t>
    </r>
  </si>
  <si>
    <r>
      <rPr>
        <b/>
        <sz val="10"/>
        <color rgb="FFFF0000"/>
        <rFont val="Calibri"/>
        <family val="2"/>
        <charset val="238"/>
        <scheme val="minor"/>
      </rPr>
      <t xml:space="preserve">CENA OFERTY BRUTTO </t>
    </r>
    <r>
      <rPr>
        <b/>
        <sz val="10"/>
        <rFont val="Calibri"/>
        <family val="2"/>
        <charset val="238"/>
        <scheme val="minor"/>
      </rPr>
      <t xml:space="preserve">za realizację całości przedmiotu zamówienia w części 4 </t>
    </r>
    <r>
      <rPr>
        <b/>
        <i/>
        <sz val="9"/>
        <rFont val="Calibri"/>
        <family val="2"/>
        <charset val="238"/>
        <scheme val="minor"/>
      </rPr>
      <t>(należy przenieść do formularza ofertowego</t>
    </r>
    <r>
      <rPr>
        <b/>
        <i/>
        <sz val="10"/>
        <rFont val="Calibri"/>
        <family val="2"/>
        <charset val="238"/>
        <scheme val="minor"/>
      </rPr>
      <t>)</t>
    </r>
    <r>
      <rPr>
        <b/>
        <sz val="10"/>
        <rFont val="Calibri"/>
        <family val="2"/>
        <charset val="238"/>
        <scheme val="minor"/>
      </rPr>
      <t>:</t>
    </r>
  </si>
  <si>
    <r>
      <t xml:space="preserve">________________________________________
</t>
    </r>
    <r>
      <rPr>
        <i/>
        <sz val="9"/>
        <color theme="1"/>
        <rFont val="Calibri"/>
        <family val="2"/>
        <charset val="238"/>
        <scheme val="minor"/>
      </rPr>
      <t>Nazwa Wykonawcy</t>
    </r>
  </si>
  <si>
    <t>Część 1 – Meble Gabinetowe</t>
  </si>
  <si>
    <t>Część 2 – Meble Biurowe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</si>
  <si>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</si>
  <si>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</si>
  <si>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</si>
  <si>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</si>
  <si>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</si>
  <si>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</si>
  <si>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</si>
  <si>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</si>
  <si>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</si>
  <si>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</si>
  <si>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</si>
  <si>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</si>
  <si>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</si>
  <si>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</si>
  <si>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</si>
  <si>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</si>
  <si>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</si>
  <si>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</si>
  <si>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</si>
  <si>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</si>
  <si>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</si>
  <si>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</si>
  <si>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</si>
  <si>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</si>
  <si>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</si>
  <si>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</si>
  <si>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</si>
  <si>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</si>
  <si>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</si>
  <si>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</si>
  <si>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 xml:space="preserve">ZUS INSP. W KOZIENICACH </t>
  </si>
  <si>
    <t>ZUS O. RADOM BUDYNEK B</t>
  </si>
  <si>
    <t>ZUS O. RADOM BUDYNEK A</t>
  </si>
  <si>
    <t>ZUS INSP. W ZWOLENIU</t>
  </si>
  <si>
    <t>PARTER</t>
  </si>
  <si>
    <t>PIĘTRO I</t>
  </si>
  <si>
    <t>ZUS INSP. W SZYDŁOWCU</t>
  </si>
  <si>
    <t>PIĘTRO I, PIĘTRO II</t>
  </si>
  <si>
    <t>ZUS INSP. W GRÓJCU</t>
  </si>
  <si>
    <t>ZUS BIURO TERENOWE W PIONKACH</t>
  </si>
  <si>
    <t>Część 5 – Krzesła kubełkowe</t>
  </si>
  <si>
    <t>CZĘŚĆ 6 - SOFA I FOTELE</t>
  </si>
  <si>
    <t>PODATEK VAT :</t>
  </si>
  <si>
    <t>CZEŚĆ 7 -  KANAPA Z FUNKCJĄ SPANIA</t>
  </si>
  <si>
    <t>CZĘŚĆ 8 -  ŁAWA SZKLANA</t>
  </si>
  <si>
    <t xml:space="preserve">CZĘŚĆ 9 - LADA RECEPCYJNA Z SZAFKĄ BOCZNĄ </t>
  </si>
  <si>
    <t>Stół do pomieszczenia socjalnego mały (zgodnie z OPZ)</t>
  </si>
  <si>
    <t>Szafka kuchenna wisząca 60 z 2 półkami (zgodnie z OPZ)</t>
  </si>
  <si>
    <t>Szafka kuchenna stojąca 40 z półką (zgodnie z OPZ)</t>
  </si>
  <si>
    <r>
      <t xml:space="preserve">Wieniec pomocnika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</si>
  <si>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Dostawka do biurka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</si>
  <si>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Regał niski szklany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</si>
  <si>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Regał niski wąski lewy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</si>
  <si>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Regał niski wąski prawy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</si>
  <si>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Wieniec łączący meble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</si>
  <si>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Stół koferencyjny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</si>
  <si>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Szafka kuchenna stojąca 80 ze zlewozmywakiem </t>
    </r>
    <r>
      <rPr>
        <i/>
        <sz val="10"/>
        <color theme="1"/>
        <rFont val="Calibri"/>
        <family val="2"/>
        <charset val="238"/>
      </rPr>
      <t>(zgodnie z OPZ)</t>
    </r>
  </si>
  <si>
    <r>
      <t xml:space="preserve">Szafka do zabudowy zmywarki </t>
    </r>
    <r>
      <rPr>
        <i/>
        <sz val="10"/>
        <color theme="1"/>
        <rFont val="Calibri"/>
        <family val="2"/>
        <charset val="238"/>
      </rPr>
      <t>(zgodnie z OPZ)</t>
    </r>
  </si>
  <si>
    <r>
      <t xml:space="preserve">Szafka kuchenna stojąca z 4 szufladami </t>
    </r>
    <r>
      <rPr>
        <i/>
        <sz val="10"/>
        <color theme="1"/>
        <rFont val="Calibri"/>
        <family val="2"/>
        <charset val="238"/>
      </rPr>
      <t>(zgodnie z OPZ)</t>
    </r>
  </si>
  <si>
    <r>
      <t xml:space="preserve">Szafka kuchenna stojąca 60 z półką </t>
    </r>
    <r>
      <rPr>
        <i/>
        <sz val="10"/>
        <color theme="1"/>
        <rFont val="Calibri"/>
        <family val="2"/>
        <charset val="238"/>
      </rPr>
      <t>(zgodnie z OPZ)</t>
    </r>
  </si>
  <si>
    <r>
      <t>Szafka kuchenna stojąca 40 z półką</t>
    </r>
    <r>
      <rPr>
        <i/>
        <sz val="10"/>
        <color theme="1"/>
        <rFont val="Calibri"/>
        <family val="2"/>
        <charset val="238"/>
      </rPr>
      <t xml:space="preserve"> (zgodnie z OPZ)</t>
    </r>
  </si>
  <si>
    <r>
      <t xml:space="preserve">Szafka kuchenna wisząca 80 otwierana do góry </t>
    </r>
    <r>
      <rPr>
        <i/>
        <sz val="10"/>
        <color theme="1"/>
        <rFont val="Calibri"/>
        <family val="2"/>
        <charset val="238"/>
      </rPr>
      <t>(zgodnie z OPZ)</t>
    </r>
  </si>
  <si>
    <r>
      <t>Szafka kuchenna wisząca 75 otwierana do góry</t>
    </r>
    <r>
      <rPr>
        <i/>
        <sz val="10"/>
        <color theme="1"/>
        <rFont val="Calibri"/>
        <family val="2"/>
        <charset val="238"/>
      </rPr>
      <t xml:space="preserve"> (zgodnie z OPZ)</t>
    </r>
  </si>
  <si>
    <r>
      <t xml:space="preserve">Szafka kuchenna wisząca 45 otwierana do góry </t>
    </r>
    <r>
      <rPr>
        <i/>
        <sz val="10"/>
        <color theme="1"/>
        <rFont val="Calibri"/>
        <family val="2"/>
        <charset val="238"/>
      </rPr>
      <t>(zgodnie z OPZ)</t>
    </r>
  </si>
  <si>
    <r>
      <t xml:space="preserve">Stół do pomieszczenia socjalnego duży </t>
    </r>
    <r>
      <rPr>
        <i/>
        <sz val="10"/>
        <color theme="1"/>
        <rFont val="Calibri"/>
        <family val="2"/>
        <charset val="238"/>
      </rPr>
      <t>(zgodnie z OPZ)</t>
    </r>
  </si>
  <si>
    <r>
      <t xml:space="preserve">Szafka kuchenna wisząca 80 z 2 półkami </t>
    </r>
    <r>
      <rPr>
        <i/>
        <sz val="10"/>
        <color theme="1"/>
        <rFont val="Calibri"/>
        <family val="2"/>
        <charset val="238"/>
      </rPr>
      <t>(zgodnie z OPZ)</t>
    </r>
    <r>
      <rPr>
        <sz val="10"/>
        <color theme="1"/>
        <rFont val="Calibri"/>
        <family val="2"/>
        <charset val="238"/>
      </rPr>
      <t xml:space="preserve"> </t>
    </r>
  </si>
  <si>
    <r>
      <t xml:space="preserve">Szafka kuchenna wisząca 60 z 2 półkami </t>
    </r>
    <r>
      <rPr>
        <i/>
        <sz val="10"/>
        <color theme="1"/>
        <rFont val="Calibri"/>
        <family val="2"/>
        <charset val="238"/>
      </rPr>
      <t>(zgodnie z OPZ)</t>
    </r>
  </si>
  <si>
    <r>
      <t xml:space="preserve">Szafka kuchenna stojąca 80 z półką </t>
    </r>
    <r>
      <rPr>
        <i/>
        <sz val="10"/>
        <color theme="1"/>
        <rFont val="Calibri"/>
        <family val="2"/>
        <charset val="238"/>
      </rPr>
      <t xml:space="preserve">(zgodnie z OPZ) </t>
    </r>
  </si>
  <si>
    <r>
      <t xml:space="preserve">Obudowa ze zlewozmywakiem wisząca 80 </t>
    </r>
    <r>
      <rPr>
        <i/>
        <sz val="10"/>
        <color theme="1"/>
        <rFont val="Calibri"/>
        <family val="2"/>
        <charset val="238"/>
      </rPr>
      <t xml:space="preserve">(zgodnie z OPZ) </t>
    </r>
  </si>
  <si>
    <r>
      <t xml:space="preserve">Szafka kuchenna wisząca 80 z 2 półkami </t>
    </r>
    <r>
      <rPr>
        <i/>
        <sz val="10"/>
        <color theme="1"/>
        <rFont val="Calibri"/>
        <family val="2"/>
        <charset val="238"/>
      </rPr>
      <t xml:space="preserve">(zgodnie z OPZ) </t>
    </r>
  </si>
  <si>
    <r>
      <t xml:space="preserve">Szafka kuchenna stojąca 70 z półką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</si>
  <si>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Obudowa ze zlewozmywakiem wisząca 60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</si>
  <si>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Obudowa wisząca z szufladą 60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</si>
  <si>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Szafka kuchenna wisząca 70 z 2 półkami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</si>
  <si>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Stół do pomieszczenia socjalnego duży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</si>
  <si>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Obudowa ze zlewozmywakiem wisząca 100 </t>
    </r>
    <r>
      <rPr>
        <i/>
        <sz val="10"/>
        <color theme="1"/>
        <rFont val="Calibri"/>
        <family val="2"/>
        <charset val="238"/>
        <scheme val="minor"/>
      </rPr>
      <t xml:space="preserve"> (zgodnie z OPZ)</t>
    </r>
  </si>
  <si>
    <r>
      <t xml:space="preserve">Szafka kuchenna wisząca 50 z 2 półkami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</si>
  <si>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Obudowa ze zlewozmywakiem wisząca 100 </t>
    </r>
    <r>
      <rPr>
        <i/>
        <sz val="10"/>
        <color rgb="FF000000"/>
        <rFont val="Calibri"/>
        <family val="2"/>
        <charset val="238"/>
      </rPr>
      <t>(zgodnie z OPZ)</t>
    </r>
  </si>
  <si>
    <r>
      <t xml:space="preserve">Szafka kuchenna stojąca 60 z półką </t>
    </r>
    <r>
      <rPr>
        <i/>
        <sz val="10"/>
        <color rgb="FF000000"/>
        <rFont val="Calibri"/>
        <family val="2"/>
        <charset val="238"/>
      </rPr>
      <t>(zgodnie z OPZ)</t>
    </r>
  </si>
  <si>
    <r>
      <t>Szafka kuchenna wisząca 60 z 2 półkami</t>
    </r>
    <r>
      <rPr>
        <i/>
        <sz val="10"/>
        <color rgb="FF000000"/>
        <rFont val="Calibri"/>
        <family val="2"/>
        <charset val="238"/>
      </rPr>
      <t xml:space="preserve"> (zgodnie z OPZ)</t>
    </r>
  </si>
  <si>
    <r>
      <t xml:space="preserve">Stół do pomieszczenia socjalnego duży </t>
    </r>
    <r>
      <rPr>
        <i/>
        <sz val="10"/>
        <color rgb="FF000000"/>
        <rFont val="Calibri"/>
        <family val="2"/>
        <charset val="238"/>
      </rPr>
      <t>(zgodnie z OPZ)</t>
    </r>
  </si>
  <si>
    <r>
      <t xml:space="preserve">Szafka kuchenna stojąca 80 ze zlewozmywakiem </t>
    </r>
    <r>
      <rPr>
        <i/>
        <sz val="10"/>
        <color rgb="FF000000"/>
        <rFont val="Calibri"/>
        <family val="2"/>
        <charset val="238"/>
        <scheme val="minor"/>
      </rPr>
      <t>(zgodnie z OPZ)</t>
    </r>
  </si>
  <si>
    <r>
      <t>Szafka kuchenna stojąca 60 z półką</t>
    </r>
    <r>
      <rPr>
        <i/>
        <sz val="10"/>
        <color rgb="FF000000"/>
        <rFont val="Calibri"/>
        <family val="2"/>
        <charset val="238"/>
        <scheme val="minor"/>
      </rPr>
      <t xml:space="preserve"> (zgodnie z OPZ)</t>
    </r>
  </si>
  <si>
    <r>
      <t xml:space="preserve">Szafka kuchenna wisząca 80 z 2 półkami </t>
    </r>
    <r>
      <rPr>
        <i/>
        <sz val="10"/>
        <color rgb="FF000000"/>
        <rFont val="Calibri"/>
        <family val="2"/>
        <charset val="238"/>
        <scheme val="minor"/>
      </rPr>
      <t>(zgodnie z OPZ)</t>
    </r>
  </si>
  <si>
    <r>
      <t xml:space="preserve">Szafka kuchenna wisząca 40 z 2 półkami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</si>
  <si>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Szafka kuchenna stojąca 80 ze zlewozmywakiem </t>
    </r>
    <r>
      <rPr>
        <i/>
        <sz val="10"/>
        <color rgb="FF000000"/>
        <rFont val="Calibri"/>
        <family val="2"/>
        <charset val="238"/>
      </rPr>
      <t>(zgodnie z OPZ)</t>
    </r>
  </si>
  <si>
    <r>
      <t xml:space="preserve">Szafka kuchenna wisząca 80 z 2 półkami </t>
    </r>
    <r>
      <rPr>
        <i/>
        <sz val="10"/>
        <color rgb="FF000000"/>
        <rFont val="Calibri"/>
        <family val="2"/>
        <charset val="238"/>
      </rPr>
      <t>(zgodnie z OPZ)</t>
    </r>
  </si>
  <si>
    <r>
      <t>Szafka kuchenna wisząca 40 z 2 półkami</t>
    </r>
    <r>
      <rPr>
        <i/>
        <sz val="10"/>
        <color rgb="FF000000"/>
        <rFont val="Calibri"/>
        <family val="2"/>
        <charset val="238"/>
      </rPr>
      <t xml:space="preserve"> (zgodnie z OPZ)</t>
    </r>
  </si>
  <si>
    <r>
      <t xml:space="preserve">Stół do pomieszczenia socjalnego mały </t>
    </r>
    <r>
      <rPr>
        <i/>
        <sz val="10"/>
        <color rgb="FF000000"/>
        <rFont val="Calibri"/>
        <family val="2"/>
        <charset val="238"/>
      </rPr>
      <t>(zgodnie z OPZ)</t>
    </r>
  </si>
  <si>
    <r>
      <t>Krzesła do pomieszczeń socjalnych</t>
    </r>
    <r>
      <rPr>
        <i/>
        <sz val="10"/>
        <color theme="1"/>
        <rFont val="Calibri"/>
        <family val="2"/>
        <charset val="238"/>
        <scheme val="minor"/>
      </rPr>
      <t xml:space="preserve"> (zgodnie z OPZ)</t>
    </r>
  </si>
  <si>
    <r>
      <t xml:space="preserve">Krzesło kubełkowe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</si>
  <si>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Kanapa z funkcją spania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</si>
  <si>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>Ława szklana</t>
    </r>
    <r>
      <rPr>
        <i/>
        <sz val="10"/>
        <color theme="1"/>
        <rFont val="Calibri"/>
        <family val="2"/>
        <charset val="238"/>
        <scheme val="minor"/>
      </rPr>
      <t xml:space="preserve"> (zgodnie z OPZ)</t>
    </r>
  </si>
  <si>
    <r>
      <t xml:space="preserve">Lada recepcyjna z szafką boczną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</si>
  <si>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rPr>
        <sz val="11"/>
        <color theme="1"/>
        <rFont val="Calibri"/>
        <family val="2"/>
        <charset val="238"/>
        <scheme val="minor"/>
      </rPr>
      <t>Dotyczy postępowania pn.</t>
    </r>
    <r>
      <rPr>
        <b/>
        <sz val="11"/>
        <color theme="1"/>
        <rFont val="Calibri"/>
        <family val="2"/>
        <charset val="238"/>
        <scheme val="minor"/>
      </rPr>
      <t xml:space="preserve">  zakup mebli dla Zakładu Ubezpieczeń Społecznych Oddział w Radomiu,
ul. Czachowskiego 21A i podległych jednostek terenowych.</t>
    </r>
  </si>
  <si>
    <r>
      <t xml:space="preserve">Pomocnik do biurka </t>
    </r>
    <r>
      <rPr>
        <i/>
        <sz val="10"/>
        <color theme="1"/>
        <rFont val="Calibri"/>
        <family val="2"/>
        <charset val="238"/>
        <scheme val="minor"/>
      </rPr>
      <t>(zgodnie z pkt 1 OPZ)</t>
    </r>
  </si>
  <si>
    <r>
      <t xml:space="preserve">Pomocnik do biurka </t>
    </r>
    <r>
      <rPr>
        <i/>
        <sz val="10"/>
        <color theme="1"/>
        <rFont val="Calibri"/>
        <family val="2"/>
        <charset val="238"/>
        <scheme val="minor"/>
      </rPr>
      <t>(zgodnie z pkt 2 OPZ)</t>
    </r>
  </si>
  <si>
    <t>Część 3 – Meble do pomieszczeń socjalnych</t>
  </si>
  <si>
    <r>
      <t xml:space="preserve">Szafa aktowa dwuskrzydłowa </t>
    </r>
    <r>
      <rPr>
        <i/>
        <sz val="10"/>
        <color theme="1"/>
        <rFont val="Calibri"/>
        <family val="2"/>
        <charset val="238"/>
        <scheme val="minor"/>
      </rPr>
      <t>(zgodnie z OPZ)</t>
    </r>
    <r>
      <rPr>
        <sz val="10"/>
        <color theme="1"/>
        <rFont val="Calibri"/>
        <family val="2"/>
        <charset val="238"/>
        <scheme val="minor"/>
      </rPr>
      <t xml:space="preserve"> - prawo opcji</t>
    </r>
  </si>
  <si>
    <r>
      <t xml:space="preserve">Stolik pod drukarkę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</si>
  <si>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Szafa gospodarcza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</si>
  <si>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 xml:space="preserve">Szafa ubraniowa </t>
    </r>
    <r>
      <rPr>
        <i/>
        <sz val="10"/>
        <color theme="1"/>
        <rFont val="Calibri"/>
        <family val="2"/>
        <charset val="238"/>
        <scheme val="minor"/>
      </rPr>
      <t>(zgodnie z OPZ)</t>
    </r>
  </si>
  <si>
    <r>
      <t>Szafa aktowa dwuskrzydłowa</t>
    </r>
    <r>
      <rPr>
        <i/>
        <sz val="10"/>
        <color theme="1"/>
        <rFont val="Calibri"/>
        <family val="2"/>
        <charset val="238"/>
        <scheme val="minor"/>
      </rPr>
      <t xml:space="preserve"> (zgodnie z OPZ)</t>
    </r>
  </si>
  <si>
    <r>
      <t>Sofa</t>
    </r>
    <r>
      <rPr>
        <i/>
        <sz val="10"/>
        <rFont val="Calibri"/>
        <family val="2"/>
        <charset val="238"/>
        <scheme val="minor"/>
      </rPr>
      <t xml:space="preserve"> (zgodnie z OPZ)</t>
    </r>
  </si>
  <si>
    <r>
      <t xml:space="preserve">Fotele </t>
    </r>
    <r>
      <rPr>
        <i/>
        <sz val="10"/>
        <rFont val="Calibri"/>
        <family val="2"/>
        <charset val="238"/>
        <scheme val="minor"/>
      </rPr>
      <t>(zgodnie z OPZ)</t>
    </r>
  </si>
  <si>
    <r>
      <t xml:space="preserve">Szafka kuchenna stojąca 60 z półką </t>
    </r>
    <r>
      <rPr>
        <i/>
        <sz val="10"/>
        <rFont val="Calibri"/>
        <family val="2"/>
        <charset val="238"/>
      </rPr>
      <t>(zgodnie z pkt 1.4 OPZ)</t>
    </r>
  </si>
  <si>
    <r>
      <t>Szafka kuchenna stojąca 60 z półką</t>
    </r>
    <r>
      <rPr>
        <i/>
        <sz val="10"/>
        <rFont val="Calibri"/>
        <family val="2"/>
        <charset val="238"/>
      </rPr>
      <t xml:space="preserve"> (zgodnie z pkt 1.5 OPZ)</t>
    </r>
  </si>
  <si>
    <r>
      <t>Szafka kuchenna wisząca 60 z 2 półkami</t>
    </r>
    <r>
      <rPr>
        <i/>
        <sz val="10"/>
        <rFont val="Calibri"/>
        <family val="2"/>
        <charset val="238"/>
        <scheme val="minor"/>
      </rPr>
      <t xml:space="preserve"> (zgodnie z pkt 4.5 OPZ)</t>
    </r>
  </si>
  <si>
    <r>
      <t xml:space="preserve">Szafka kuchenna wisząca 60 z 2 półkami </t>
    </r>
    <r>
      <rPr>
        <i/>
        <sz val="10"/>
        <rFont val="Calibri"/>
        <family val="2"/>
        <charset val="238"/>
        <scheme val="minor"/>
      </rPr>
      <t>(zgodnie z pkt 4.6 OPZ)</t>
    </r>
  </si>
  <si>
    <r>
      <t xml:space="preserve">Szafka kuchenna stojąca 60 z półką </t>
    </r>
    <r>
      <rPr>
        <i/>
        <sz val="10"/>
        <rFont val="Calibri"/>
        <family val="2"/>
        <charset val="238"/>
        <scheme val="minor"/>
      </rPr>
      <t>(zgodnie z pkt 4.8 OPZ)</t>
    </r>
  </si>
  <si>
    <r>
      <t>Szafka kuchenna stojąca 60 z półką</t>
    </r>
    <r>
      <rPr>
        <i/>
        <sz val="10"/>
        <rFont val="Calibri"/>
        <family val="2"/>
        <charset val="238"/>
        <scheme val="minor"/>
      </rPr>
      <t xml:space="preserve"> (zgodnie z pkt 4.9 OPZ)</t>
    </r>
  </si>
  <si>
    <r>
      <t xml:space="preserve">Szafka kuchenna wisząca 60 z 2 półkami </t>
    </r>
    <r>
      <rPr>
        <i/>
        <sz val="10"/>
        <rFont val="Calibri"/>
        <family val="2"/>
        <charset val="238"/>
        <scheme val="minor"/>
      </rPr>
      <t>(zgodnie z pkt 4.12 OPZ)</t>
    </r>
  </si>
  <si>
    <r>
      <t xml:space="preserve">Szafka kuchenna wisząca 60 z 2 półkami </t>
    </r>
    <r>
      <rPr>
        <i/>
        <sz val="10"/>
        <rFont val="Calibri"/>
        <family val="2"/>
        <charset val="238"/>
        <scheme val="minor"/>
      </rPr>
      <t>(zgodnie z pkt 4.13 OPZ)</t>
    </r>
  </si>
  <si>
    <r>
      <t xml:space="preserve">Szafka kuchenna stojąca 60 z półką </t>
    </r>
    <r>
      <rPr>
        <i/>
        <sz val="10"/>
        <rFont val="Calibri"/>
        <family val="2"/>
        <charset val="238"/>
        <scheme val="minor"/>
      </rPr>
      <t xml:space="preserve"> (zgodnie z pkt 5.2 OPZ)</t>
    </r>
  </si>
  <si>
    <r>
      <t xml:space="preserve">Szafka kuchenna stojąca 60 z półką </t>
    </r>
    <r>
      <rPr>
        <i/>
        <sz val="10"/>
        <rFont val="Calibri"/>
        <family val="2"/>
        <charset val="238"/>
        <scheme val="minor"/>
      </rPr>
      <t>(zgodnie z pkt 5.3 OPZ)</t>
    </r>
  </si>
  <si>
    <r>
      <t xml:space="preserve">Szafka kuchenna wisząca 60 z 2 półkami </t>
    </r>
    <r>
      <rPr>
        <i/>
        <sz val="10"/>
        <rFont val="Calibri"/>
        <family val="2"/>
        <charset val="238"/>
        <scheme val="minor"/>
      </rPr>
      <t>(zgodnie z pkt 5.4 OPZ)</t>
    </r>
  </si>
  <si>
    <r>
      <t xml:space="preserve">Szafka kuchenna wisząca 60 z 2 półkami </t>
    </r>
    <r>
      <rPr>
        <i/>
        <sz val="10"/>
        <rFont val="Calibri"/>
        <family val="2"/>
        <charset val="238"/>
        <scheme val="minor"/>
      </rPr>
      <t>(zgodnie z pkt 5.5 OPZ)</t>
    </r>
  </si>
  <si>
    <r>
      <t xml:space="preserve">Szafka kuchenna stojąca 60 z półką </t>
    </r>
    <r>
      <rPr>
        <i/>
        <sz val="10"/>
        <rFont val="Calibri"/>
        <family val="2"/>
        <charset val="238"/>
      </rPr>
      <t>(zgodnie z pkt 5.9 OPZ)</t>
    </r>
  </si>
  <si>
    <r>
      <t xml:space="preserve">Szafka kuchenna stojąca 60 z półką </t>
    </r>
    <r>
      <rPr>
        <i/>
        <sz val="10"/>
        <rFont val="Calibri"/>
        <family val="2"/>
        <charset val="238"/>
      </rPr>
      <t>(zgodnie z pkt 5.10 OPZ)</t>
    </r>
  </si>
  <si>
    <r>
      <t>Szafka kuchenna wisząca 60 z 2 półkami</t>
    </r>
    <r>
      <rPr>
        <i/>
        <sz val="10"/>
        <rFont val="Calibri"/>
        <family val="2"/>
        <charset val="238"/>
      </rPr>
      <t xml:space="preserve"> (zgodnie z pkt 5.11 OPZ)</t>
    </r>
  </si>
  <si>
    <r>
      <t xml:space="preserve">Szafka kuchenna wisząca 60 z 2 półkami </t>
    </r>
    <r>
      <rPr>
        <i/>
        <sz val="10"/>
        <rFont val="Calibri"/>
        <family val="2"/>
        <charset val="238"/>
      </rPr>
      <t>(zgodnie z pkt 5.12 OPZ)</t>
    </r>
  </si>
  <si>
    <r>
      <t>Szafka kuchenna wisząca 50 z 2 półkami</t>
    </r>
    <r>
      <rPr>
        <i/>
        <sz val="10"/>
        <rFont val="Calibri"/>
        <family val="2"/>
        <charset val="238"/>
      </rPr>
      <t xml:space="preserve"> (zgodnie z pkt 5.13 OPZ)</t>
    </r>
  </si>
  <si>
    <r>
      <t xml:space="preserve">Szafka kuchenna wisząca 50 z 2 półkami </t>
    </r>
    <r>
      <rPr>
        <i/>
        <sz val="10"/>
        <rFont val="Calibri"/>
        <family val="2"/>
        <charset val="238"/>
      </rPr>
      <t>(zgodnie z pkt 5.14 OPZ)</t>
    </r>
  </si>
  <si>
    <r>
      <rPr>
        <b/>
        <sz val="10"/>
        <color rgb="FFC00000"/>
        <rFont val="Calibri"/>
        <family val="2"/>
        <charset val="238"/>
        <scheme val="minor"/>
      </rPr>
      <t>CENA OFERTY BRUTTO</t>
    </r>
    <r>
      <rPr>
        <b/>
        <sz val="10"/>
        <color theme="1"/>
        <rFont val="Calibri"/>
        <family val="2"/>
        <charset val="238"/>
        <scheme val="minor"/>
      </rPr>
      <t xml:space="preserve"> za realizację całości przedmiotu zamówienia w części 5 (należy przenieść do formularza ofertowego):</t>
    </r>
  </si>
  <si>
    <r>
      <rPr>
        <b/>
        <sz val="10"/>
        <color rgb="FFFF0000"/>
        <rFont val="Calibri"/>
        <family val="2"/>
        <charset val="238"/>
        <scheme val="minor"/>
      </rPr>
      <t xml:space="preserve">CENA OFERTY BRUTTO </t>
    </r>
    <r>
      <rPr>
        <b/>
        <sz val="10"/>
        <rFont val="Calibri"/>
        <family val="2"/>
        <charset val="238"/>
        <scheme val="minor"/>
      </rPr>
      <t xml:space="preserve">za realizację całości przedmiotu zamówienia w części 6 </t>
    </r>
    <r>
      <rPr>
        <b/>
        <i/>
        <sz val="9"/>
        <rFont val="Calibri"/>
        <family val="2"/>
        <charset val="238"/>
        <scheme val="minor"/>
      </rPr>
      <t>(należy przenieść do formularza ofertowego</t>
    </r>
    <r>
      <rPr>
        <b/>
        <i/>
        <sz val="10"/>
        <rFont val="Calibri"/>
        <family val="2"/>
        <charset val="238"/>
        <scheme val="minor"/>
      </rPr>
      <t>)</t>
    </r>
    <r>
      <rPr>
        <b/>
        <sz val="10"/>
        <rFont val="Calibri"/>
        <family val="2"/>
        <charset val="238"/>
        <scheme val="minor"/>
      </rPr>
      <t>:</t>
    </r>
  </si>
  <si>
    <r>
      <rPr>
        <b/>
        <sz val="10"/>
        <color rgb="FFFF0000"/>
        <rFont val="Calibri"/>
        <family val="2"/>
        <charset val="238"/>
        <scheme val="minor"/>
      </rPr>
      <t xml:space="preserve">CENA OFERTY BRUTTO </t>
    </r>
    <r>
      <rPr>
        <b/>
        <sz val="10"/>
        <rFont val="Calibri"/>
        <family val="2"/>
        <charset val="238"/>
        <scheme val="minor"/>
      </rPr>
      <t xml:space="preserve">za realizację całości przedmiotu zamówienia w części 7 </t>
    </r>
    <r>
      <rPr>
        <b/>
        <i/>
        <sz val="9"/>
        <rFont val="Calibri"/>
        <family val="2"/>
        <charset val="238"/>
        <scheme val="minor"/>
      </rPr>
      <t>(należy przenieść do formularza ofertowego</t>
    </r>
    <r>
      <rPr>
        <b/>
        <i/>
        <sz val="10"/>
        <rFont val="Calibri"/>
        <family val="2"/>
        <charset val="238"/>
        <scheme val="minor"/>
      </rPr>
      <t>)</t>
    </r>
    <r>
      <rPr>
        <b/>
        <sz val="10"/>
        <rFont val="Calibri"/>
        <family val="2"/>
        <charset val="238"/>
        <scheme val="minor"/>
      </rPr>
      <t>:</t>
    </r>
  </si>
  <si>
    <r>
      <rPr>
        <b/>
        <sz val="10"/>
        <color rgb="FFFF0000"/>
        <rFont val="Calibri"/>
        <family val="2"/>
        <charset val="238"/>
        <scheme val="minor"/>
      </rPr>
      <t xml:space="preserve">CENA OFERTY BRUTTO </t>
    </r>
    <r>
      <rPr>
        <b/>
        <sz val="10"/>
        <rFont val="Calibri"/>
        <family val="2"/>
        <charset val="238"/>
        <scheme val="minor"/>
      </rPr>
      <t xml:space="preserve">za realizację całości przedmiotu zamówienia w części 8 </t>
    </r>
    <r>
      <rPr>
        <b/>
        <i/>
        <sz val="9"/>
        <rFont val="Calibri"/>
        <family val="2"/>
        <charset val="238"/>
        <scheme val="minor"/>
      </rPr>
      <t>(należy przenieść do formularza ofertowego</t>
    </r>
    <r>
      <rPr>
        <b/>
        <i/>
        <sz val="10"/>
        <rFont val="Calibri"/>
        <family val="2"/>
        <charset val="238"/>
        <scheme val="minor"/>
      </rPr>
      <t>)</t>
    </r>
    <r>
      <rPr>
        <b/>
        <sz val="10"/>
        <rFont val="Calibri"/>
        <family val="2"/>
        <charset val="238"/>
        <scheme val="minor"/>
      </rPr>
      <t>:</t>
    </r>
  </si>
  <si>
    <r>
      <rPr>
        <b/>
        <sz val="10"/>
        <color rgb="FFFF0000"/>
        <rFont val="Calibri"/>
        <family val="2"/>
        <charset val="238"/>
        <scheme val="minor"/>
      </rPr>
      <t xml:space="preserve">CENA OFERTY BRUTTO </t>
    </r>
    <r>
      <rPr>
        <b/>
        <sz val="10"/>
        <rFont val="Calibri"/>
        <family val="2"/>
        <charset val="238"/>
        <scheme val="minor"/>
      </rPr>
      <t xml:space="preserve">za realizację całości przedmiotu zamówienia w części 9 </t>
    </r>
    <r>
      <rPr>
        <b/>
        <i/>
        <sz val="9"/>
        <rFont val="Calibri"/>
        <family val="2"/>
        <charset val="238"/>
        <scheme val="minor"/>
      </rPr>
      <t>(należy przenieść do formularza ofertowego</t>
    </r>
    <r>
      <rPr>
        <b/>
        <i/>
        <sz val="10"/>
        <rFont val="Calibri"/>
        <family val="2"/>
        <charset val="238"/>
        <scheme val="minor"/>
      </rPr>
      <t>)</t>
    </r>
    <r>
      <rPr>
        <b/>
        <sz val="10"/>
        <rFont val="Calibri"/>
        <family val="2"/>
        <charset val="238"/>
        <scheme val="minor"/>
      </rPr>
      <t>:</t>
    </r>
  </si>
  <si>
    <r>
      <t xml:space="preserve">Załącznik nr 2 do SWZ
</t>
    </r>
    <r>
      <rPr>
        <b/>
        <sz val="11"/>
        <color rgb="FFFF0000"/>
        <rFont val="Calibri"/>
        <family val="2"/>
        <charset val="238"/>
        <scheme val="minor"/>
      </rPr>
      <t>(składany razem z ofertą)</t>
    </r>
  </si>
  <si>
    <t>CZĘŚĆ 4 KRZESŁA DO POMIESZCZEŃ SOCJALNYCH</t>
  </si>
  <si>
    <t>Wartość brutto
[kol. E x kol. F]</t>
  </si>
  <si>
    <t>Kwalifikowany podpis elektroniczny / podpis osobisty / podpis zaufany 
złożony zgodnie z pkt. 4.3.2. SWZ przez osobę (osoby) uprawioną(-e)</t>
  </si>
  <si>
    <t>Oświadczamy, że wskazane w powyższym formularzu ceny obejmują wszystkie koszty związane z realizacją przedmiotu zamówienia i nie ulegną zwiększeniu w okresie obowiązywania umowy z wyjątkiem przypadków przewidzianych w SWZ.</t>
  </si>
  <si>
    <t>Wartości liczbowe należy podawać zgodnie z postanowieniami Rozdziału 5  ust. 5.5.-5.8. SWZ.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</si>
</sst>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4"/>
      <color rgb="FFFF0000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1"/>
      <color rgb="FF0070C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0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i/>
      <sz val="10"/>
      <name val="Calibri"/>
      <family val="2"/>
      <charset val="238"/>
    </font>
    <font>
      <b/>
      <sz val="10"/>
      <color rgb="FFC0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Font="1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Protection="1"/>
    <xf numFmtId="0" fontId="7" fillId="0" borderId="12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3" fontId="7" fillId="0" borderId="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/>
    </xf>
    <xf numFmtId="4" fontId="5" fillId="0" borderId="0" xfId="0" applyNumberFormat="1" applyFont="1" applyBorder="1" applyProtection="1"/>
    <xf numFmtId="0" fontId="6" fillId="0" borderId="0" xfId="0" applyFont="1" applyBorder="1" applyAlignment="1" applyProtection="1">
      <alignment horizontal="left"/>
    </xf>
    <xf numFmtId="0" fontId="8" fillId="0" borderId="0" xfId="0" applyFont="1"/>
    <xf numFmtId="0" fontId="0" fillId="0" borderId="0" xfId="0" applyFont="1" applyAlignment="1" applyProtection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7" fillId="0" borderId="9" xfId="0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4" fontId="2" fillId="3" borderId="7" xfId="0" applyNumberFormat="1" applyFont="1" applyFill="1" applyBorder="1" applyAlignment="1" applyProtection="1">
      <alignment horizontal="center" vertical="center"/>
    </xf>
    <xf numFmtId="4" fontId="0" fillId="3" borderId="1" xfId="0" applyNumberFormat="1" applyFont="1" applyFill="1" applyBorder="1" applyAlignment="1" applyProtection="1">
      <alignment horizontal="center" vertical="center"/>
    </xf>
    <xf numFmtId="4" fontId="1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/>
    </xf>
    <xf numFmtId="4" fontId="2" fillId="5" borderId="5" xfId="0" applyNumberFormat="1" applyFont="1" applyFill="1" applyBorder="1" applyAlignment="1" applyProtection="1">
      <alignment horizontal="center" vertical="center"/>
      <protection locked="0"/>
    </xf>
    <xf numFmtId="9" fontId="0" fillId="3" borderId="1" xfId="0" applyNumberFormat="1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/>
    </xf>
    <xf numFmtId="0" fontId="7" fillId="0" borderId="17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7" fillId="0" borderId="22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center" vertical="center"/>
    </xf>
    <xf numFmtId="4" fontId="2" fillId="5" borderId="22" xfId="0" applyNumberFormat="1" applyFont="1" applyFill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</xf>
    <xf numFmtId="0" fontId="2" fillId="5" borderId="22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center" vertical="center"/>
    </xf>
    <xf numFmtId="0" fontId="2" fillId="5" borderId="5" xfId="0" applyFont="1" applyFill="1" applyBorder="1" applyAlignment="1" applyProtection="1">
      <alignment horizontal="center" vertical="center"/>
      <protection locked="0"/>
    </xf>
    <xf numFmtId="0" fontId="2" fillId="5" borderId="10" xfId="0" applyFont="1" applyFill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left" vertical="center"/>
    </xf>
    <xf numFmtId="0" fontId="3" fillId="0" borderId="21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 wrapText="1"/>
    </xf>
    <xf numFmtId="0" fontId="2" fillId="0" borderId="16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30" xfId="0" applyFont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</xf>
    <xf numFmtId="0" fontId="2" fillId="0" borderId="0" xfId="0" applyFont="1" applyBorder="1"/>
    <xf numFmtId="0" fontId="2" fillId="5" borderId="16" xfId="0" applyFont="1" applyFill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</xf>
    <xf numFmtId="4" fontId="2" fillId="5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2" fillId="5" borderId="31" xfId="0" applyFont="1" applyFill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 applyProtection="1">
      <alignment horizontal="right" vertical="center"/>
    </xf>
    <xf numFmtId="0" fontId="3" fillId="0" borderId="35" xfId="0" applyFont="1" applyBorder="1" applyAlignment="1" applyProtection="1">
      <alignment horizontal="right" vertical="center"/>
    </xf>
    <xf numFmtId="0" fontId="3" fillId="0" borderId="25" xfId="0" applyFont="1" applyBorder="1" applyAlignment="1" applyProtection="1">
      <alignment horizontal="right" vertical="center"/>
    </xf>
    <xf numFmtId="0" fontId="2" fillId="0" borderId="35" xfId="0" applyFont="1" applyBorder="1" applyAlignment="1" applyProtection="1">
      <alignment horizontal="right" vertical="center"/>
    </xf>
    <xf numFmtId="0" fontId="7" fillId="0" borderId="34" xfId="0" applyFont="1" applyBorder="1" applyAlignment="1" applyProtection="1">
      <alignment horizontal="center" vertical="center"/>
    </xf>
    <xf numFmtId="0" fontId="7" fillId="0" borderId="36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37" xfId="0" applyFont="1" applyBorder="1" applyAlignment="1" applyProtection="1">
      <alignment horizontal="center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4" fontId="2" fillId="3" borderId="23" xfId="0" applyNumberFormat="1" applyFont="1" applyFill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left" vertical="center"/>
    </xf>
    <xf numFmtId="0" fontId="2" fillId="0" borderId="37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3" fillId="0" borderId="6" xfId="0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/>
    </xf>
    <xf numFmtId="0" fontId="9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6" fillId="5" borderId="13" xfId="0" applyFont="1" applyFill="1" applyBorder="1" applyAlignment="1" applyProtection="1">
      <alignment horizontal="center" wrapText="1"/>
      <protection locked="0"/>
    </xf>
    <xf numFmtId="0" fontId="6" fillId="5" borderId="10" xfId="0" applyFont="1" applyFill="1" applyBorder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left" vertical="center" wrapText="1"/>
    </xf>
    <xf numFmtId="0" fontId="0" fillId="0" borderId="35" xfId="0" applyBorder="1" applyProtection="1"/>
    <xf numFmtId="0" fontId="23" fillId="0" borderId="20" xfId="0" applyFont="1" applyBorder="1" applyAlignment="1" applyProtection="1">
      <alignment horizontal="left" vertical="center"/>
    </xf>
    <xf numFmtId="0" fontId="23" fillId="0" borderId="0" xfId="0" applyFont="1" applyAlignment="1" applyProtection="1">
      <alignment horizontal="left" vertical="center"/>
    </xf>
    <xf numFmtId="0" fontId="29" fillId="0" borderId="0" xfId="0" applyFont="1" applyAlignment="1" applyProtection="1">
      <alignment horizontal="left" vertical="center"/>
    </xf>
    <xf numFmtId="0" fontId="29" fillId="0" borderId="21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center" vertical="center"/>
    </xf>
    <xf numFmtId="0" fontId="2" fillId="3" borderId="26" xfId="0" applyFont="1" applyFill="1" applyBorder="1" applyAlignment="1" applyProtection="1">
      <alignment horizontal="center" vertical="center"/>
    </xf>
    <xf numFmtId="0" fontId="23" fillId="0" borderId="21" xfId="0" applyFont="1" applyBorder="1" applyAlignment="1" applyProtection="1">
      <alignment horizontal="left" vertical="center"/>
    </xf>
    <xf numFmtId="0" fontId="2" fillId="3" borderId="28" xfId="0" applyFont="1" applyFill="1" applyBorder="1" applyAlignment="1" applyProtection="1">
      <alignment horizontal="center" vertical="center"/>
    </xf>
    <xf numFmtId="0" fontId="2" fillId="3" borderId="27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20" xfId="0" applyFont="1" applyBorder="1" applyAlignment="1" applyProtection="1">
      <alignment vertical="center"/>
    </xf>
    <xf numFmtId="0" fontId="27" fillId="0" borderId="20" xfId="0" applyFont="1" applyBorder="1" applyAlignment="1" applyProtection="1">
      <alignment vertical="center"/>
    </xf>
    <xf numFmtId="0" fontId="27" fillId="0" borderId="0" xfId="0" applyFont="1" applyAlignment="1" applyProtection="1">
      <alignment horizontal="left" vertical="center"/>
    </xf>
    <xf numFmtId="0" fontId="27" fillId="0" borderId="20" xfId="0" applyFont="1" applyBorder="1" applyAlignment="1" applyProtection="1">
      <alignment horizontal="left" vertical="center"/>
    </xf>
    <xf numFmtId="0" fontId="27" fillId="0" borderId="0" xfId="0" applyFont="1" applyAlignment="1" applyProtection="1">
      <alignment vertical="center"/>
    </xf>
    <xf numFmtId="0" fontId="21" fillId="0" borderId="20" xfId="0" applyFont="1" applyBorder="1" applyAlignment="1" applyProtection="1">
      <alignment horizontal="left" vertical="center"/>
    </xf>
    <xf numFmtId="0" fontId="29" fillId="0" borderId="20" xfId="0" applyFont="1" applyBorder="1" applyAlignment="1" applyProtection="1">
      <alignment horizontal="left" vertical="center"/>
    </xf>
    <xf numFmtId="0" fontId="29" fillId="0" borderId="29" xfId="0" applyFont="1" applyBorder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</xf>
    <xf numFmtId="0" fontId="22" fillId="0" borderId="20" xfId="0" applyFont="1" applyBorder="1" applyAlignment="1" applyProtection="1">
      <alignment horizontal="left" vertical="center"/>
    </xf>
    <xf numFmtId="0" fontId="21" fillId="0" borderId="29" xfId="0" applyFont="1" applyBorder="1" applyAlignment="1" applyProtection="1">
      <alignment horizontal="left" vertical="center"/>
    </xf>
    <xf numFmtId="0" fontId="21" fillId="0" borderId="21" xfId="0" applyFont="1" applyBorder="1" applyAlignment="1" applyProtection="1">
      <alignment horizontal="left" vertical="center"/>
    </xf>
    <xf numFmtId="0" fontId="0" fillId="0" borderId="0" xfId="0" applyFont="1" applyProtection="1"/>
    <xf numFmtId="0" fontId="1" fillId="0" borderId="0" xfId="0" applyFont="1" applyProtection="1"/>
    <xf numFmtId="0" fontId="4" fillId="0" borderId="0" xfId="0" applyFont="1" applyAlignment="1" applyProtection="1">
      <alignment horizontal="center"/>
    </xf>
    <xf numFmtId="0" fontId="27" fillId="0" borderId="18" xfId="0" applyFont="1" applyBorder="1" applyAlignment="1" applyProtection="1">
      <alignment horizontal="left" vertical="center" wrapText="1"/>
    </xf>
    <xf numFmtId="0" fontId="27" fillId="0" borderId="19" xfId="0" applyFont="1" applyBorder="1" applyAlignment="1" applyProtection="1">
      <alignment horizontal="left" vertical="center" wrapText="1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3" fillId="0" borderId="0" xfId="0" applyFont="1" applyProtection="1"/>
    <xf numFmtId="0" fontId="2" fillId="0" borderId="0" xfId="0" applyFont="1" applyAlignment="1" applyProtection="1">
      <alignment horizontal="left" wrapText="1"/>
    </xf>
    <xf numFmtId="0" fontId="2" fillId="7" borderId="13" xfId="0" applyFont="1" applyFill="1" applyBorder="1" applyAlignment="1" applyProtection="1">
      <alignment horizontal="left"/>
    </xf>
    <xf numFmtId="0" fontId="2" fillId="7" borderId="40" xfId="0" applyFont="1" applyFill="1" applyBorder="1" applyAlignment="1" applyProtection="1">
      <alignment horizontal="left"/>
    </xf>
    <xf numFmtId="0" fontId="2" fillId="7" borderId="13" xfId="0" applyFont="1" applyFill="1" applyBorder="1" applyAlignment="1" applyProtection="1">
      <alignment horizontal="center" vertical="center" wrapText="1"/>
    </xf>
    <xf numFmtId="0" fontId="2" fillId="7" borderId="40" xfId="0" applyFont="1" applyFill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6" borderId="26" xfId="0" applyFill="1" applyBorder="1" applyProtection="1">
      <protection locked="0"/>
    </xf>
    <xf numFmtId="0" fontId="2" fillId="6" borderId="26" xfId="0" applyFont="1" applyFill="1" applyBorder="1" applyAlignment="1" applyProtection="1">
      <alignment horizontal="center" vertical="center"/>
      <protection locked="0"/>
    </xf>
    <xf numFmtId="4" fontId="4" fillId="6" borderId="14" xfId="0" applyNumberFormat="1" applyFont="1" applyFill="1" applyBorder="1" applyAlignment="1" applyProtection="1">
      <alignment horizontal="center" vertical="center"/>
      <protection locked="0"/>
    </xf>
    <xf numFmtId="4" fontId="4" fillId="6" borderId="22" xfId="0" applyNumberFormat="1" applyFont="1" applyFill="1" applyBorder="1" applyAlignment="1" applyProtection="1">
      <alignment horizontal="center" vertical="center"/>
      <protection locked="0"/>
    </xf>
    <xf numFmtId="4" fontId="4" fillId="6" borderId="24" xfId="0" applyNumberFormat="1" applyFont="1" applyFill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88"/>
  <sheetViews>
    <sheetView tabSelected="1" zoomScale="90" zoomScaleNormal="90" workbookViewId="0">
      <selection activeCell="E17" sqref="E17"/>
    </sheetView>
  </sheetViews>
  <sheetFormatPr defaultColWidth="9.28515625" defaultRowHeight="12.75" x14ac:dyDescent="0.2"/>
  <cols>
    <col min="1" max="1" width="3.42578125" style="5" customWidth="1"/>
    <col min="2" max="2" width="55.7109375" style="5" customWidth="1"/>
    <col min="3" max="3" width="21.42578125" style="5" customWidth="1"/>
    <col min="4" max="4" width="8.7109375" style="5" customWidth="1"/>
    <col min="5" max="5" width="9.28515625" style="5" customWidth="1"/>
    <col min="6" max="6" width="13.28515625" style="5" customWidth="1"/>
    <col min="7" max="7" width="15.28515625" style="5" customWidth="1"/>
    <col min="8" max="9" width="9.28515625" style="5"/>
    <col min="10" max="10" width="9.28515625" style="5" customWidth="1"/>
    <col min="11" max="11" width="7.5703125" style="5" customWidth="1"/>
    <col min="12" max="16384" width="9.28515625" style="5"/>
  </cols>
  <sheetData>
    <row r="1" spans="1:11" s="1" customFormat="1" ht="31.15" customHeight="1" x14ac:dyDescent="0.25">
      <c r="A1" s="18"/>
      <c r="B1" s="87" t="s">
        <v>186</v>
      </c>
      <c r="C1" s="88"/>
      <c r="D1" s="88"/>
      <c r="E1" s="88"/>
      <c r="F1" s="88"/>
      <c r="G1" s="88"/>
    </row>
    <row r="2" spans="1:11" ht="45.6" customHeight="1" x14ac:dyDescent="0.25">
      <c r="A2" s="93" t="s">
        <v>55</v>
      </c>
      <c r="B2" s="94"/>
      <c r="C2" s="14"/>
      <c r="D2" s="14"/>
      <c r="E2" s="14"/>
      <c r="F2" s="14"/>
      <c r="G2" s="15"/>
      <c r="J2" s="6"/>
    </row>
    <row r="3" spans="1:11" ht="10.15" customHeight="1" x14ac:dyDescent="0.25">
      <c r="A3" s="14"/>
      <c r="B3" s="14"/>
      <c r="C3" s="14"/>
      <c r="D3" s="14"/>
      <c r="E3" s="14"/>
      <c r="F3" s="14"/>
      <c r="G3" s="15"/>
      <c r="J3" s="6"/>
    </row>
    <row r="4" spans="1:11" s="19" customFormat="1" ht="47.25" customHeight="1" x14ac:dyDescent="0.25">
      <c r="A4" s="90" t="s">
        <v>152</v>
      </c>
      <c r="B4" s="91"/>
      <c r="C4" s="91"/>
      <c r="D4" s="91"/>
      <c r="E4" s="91"/>
      <c r="F4" s="91"/>
      <c r="G4" s="91"/>
      <c r="H4" s="20"/>
      <c r="I4" s="21"/>
      <c r="J4" s="21"/>
      <c r="K4" s="21"/>
    </row>
    <row r="5" spans="1:11" s="19" customFormat="1" ht="54" customHeight="1" x14ac:dyDescent="0.25">
      <c r="A5" s="92" t="s">
        <v>7</v>
      </c>
      <c r="B5" s="92"/>
      <c r="C5" s="92"/>
      <c r="D5" s="92"/>
      <c r="E5" s="92"/>
      <c r="F5" s="92"/>
      <c r="G5" s="92"/>
    </row>
    <row r="6" spans="1:11" s="17" customFormat="1" ht="12.75" customHeight="1" x14ac:dyDescent="0.25">
      <c r="A6" s="95" t="s">
        <v>15</v>
      </c>
      <c r="B6" s="95"/>
      <c r="C6" s="95"/>
      <c r="D6" s="95"/>
      <c r="E6" s="95"/>
      <c r="F6" s="95"/>
      <c r="G6" s="95"/>
    </row>
    <row r="7" spans="1:11" ht="8.25" customHeight="1" x14ac:dyDescent="0.2">
      <c r="A7" s="7"/>
      <c r="B7" s="7"/>
      <c r="C7" s="7"/>
      <c r="D7" s="7"/>
      <c r="E7" s="7"/>
      <c r="F7" s="7"/>
      <c r="G7" s="7"/>
      <c r="J7" s="6"/>
    </row>
    <row r="8" spans="1:11" s="17" customFormat="1" ht="12.75" customHeight="1" x14ac:dyDescent="0.25">
      <c r="A8" s="89" t="s">
        <v>21</v>
      </c>
      <c r="B8" s="89"/>
      <c r="C8" s="89"/>
      <c r="D8" s="89"/>
      <c r="E8" s="89"/>
      <c r="F8" s="89"/>
      <c r="G8" s="89"/>
    </row>
    <row r="9" spans="1:11" ht="24" customHeight="1" x14ac:dyDescent="0.2">
      <c r="A9" s="7"/>
      <c r="B9" s="7"/>
      <c r="C9" s="7"/>
      <c r="D9" s="7"/>
      <c r="E9" s="7"/>
      <c r="F9" s="7"/>
      <c r="G9" s="7"/>
      <c r="J9" s="6"/>
    </row>
    <row r="10" spans="1:11" ht="15.75" customHeight="1" x14ac:dyDescent="0.25">
      <c r="A10" s="14"/>
      <c r="B10" s="31" t="s">
        <v>56</v>
      </c>
      <c r="C10" s="14"/>
      <c r="D10" s="14"/>
      <c r="E10" s="14"/>
      <c r="F10" s="14"/>
      <c r="G10" s="15"/>
      <c r="J10" s="6"/>
    </row>
    <row r="11" spans="1:11" ht="8.25" customHeight="1" thickBot="1" x14ac:dyDescent="0.25">
      <c r="A11" s="7"/>
      <c r="B11" s="7"/>
      <c r="C11" s="7"/>
      <c r="D11" s="7"/>
      <c r="E11" s="7"/>
      <c r="F11" s="7"/>
      <c r="G11" s="7"/>
      <c r="J11" s="6"/>
    </row>
    <row r="12" spans="1:11" ht="50.1" customHeight="1" thickBot="1" x14ac:dyDescent="0.25">
      <c r="A12" s="24" t="s">
        <v>0</v>
      </c>
      <c r="B12" s="25" t="s">
        <v>1</v>
      </c>
      <c r="C12" s="26" t="s">
        <v>20</v>
      </c>
      <c r="D12" s="26" t="s">
        <v>4</v>
      </c>
      <c r="E12" s="26" t="s">
        <v>16</v>
      </c>
      <c r="F12" s="26" t="s">
        <v>5</v>
      </c>
      <c r="G12" s="27" t="s">
        <v>188</v>
      </c>
      <c r="J12" s="6"/>
    </row>
    <row r="13" spans="1:11" s="23" customFormat="1" ht="15" customHeight="1" thickBot="1" x14ac:dyDescent="0.3">
      <c r="A13" s="22" t="s">
        <v>8</v>
      </c>
      <c r="B13" s="8" t="s">
        <v>9</v>
      </c>
      <c r="C13" s="9" t="s">
        <v>10</v>
      </c>
      <c r="D13" s="9" t="s">
        <v>11</v>
      </c>
      <c r="E13" s="9" t="s">
        <v>12</v>
      </c>
      <c r="F13" s="9" t="s">
        <v>13</v>
      </c>
      <c r="G13" s="10" t="s">
        <v>14</v>
      </c>
    </row>
    <row r="14" spans="1:11" s="23" customFormat="1" ht="20.100000000000001" customHeight="1" x14ac:dyDescent="0.25">
      <c r="A14" s="74">
        <v>1</v>
      </c>
      <c r="B14" s="52" t="s">
        <v>153</v>
      </c>
      <c r="C14" s="34"/>
      <c r="D14" s="61" t="s">
        <v>19</v>
      </c>
      <c r="E14" s="35">
        <v>1</v>
      </c>
      <c r="F14" s="42"/>
      <c r="G14" s="28">
        <f t="shared" ref="G14:G20" si="0">E14*F14</f>
        <v>0</v>
      </c>
    </row>
    <row r="15" spans="1:11" s="23" customFormat="1" ht="20.100000000000001" customHeight="1" x14ac:dyDescent="0.25">
      <c r="A15" s="76">
        <v>2</v>
      </c>
      <c r="B15" s="48" t="s">
        <v>154</v>
      </c>
      <c r="C15" s="34"/>
      <c r="D15" s="62" t="s">
        <v>19</v>
      </c>
      <c r="E15" s="40">
        <v>1</v>
      </c>
      <c r="F15" s="42"/>
      <c r="G15" s="28">
        <f t="shared" si="0"/>
        <v>0</v>
      </c>
    </row>
    <row r="16" spans="1:11" s="23" customFormat="1" ht="20.100000000000001" customHeight="1" x14ac:dyDescent="0.25">
      <c r="A16" s="81">
        <v>3</v>
      </c>
      <c r="B16" s="48" t="s">
        <v>107</v>
      </c>
      <c r="C16" s="34"/>
      <c r="D16" s="63" t="s">
        <v>19</v>
      </c>
      <c r="E16" s="37">
        <v>1</v>
      </c>
      <c r="F16" s="42"/>
      <c r="G16" s="28">
        <f>E16*F16</f>
        <v>0</v>
      </c>
    </row>
    <row r="17" spans="1:12" s="23" customFormat="1" ht="20.100000000000001" customHeight="1" x14ac:dyDescent="0.25">
      <c r="A17" s="75">
        <v>4</v>
      </c>
      <c r="B17" s="48" t="s">
        <v>108</v>
      </c>
      <c r="C17" s="34"/>
      <c r="D17" s="64" t="s">
        <v>19</v>
      </c>
      <c r="E17" s="55">
        <v>1</v>
      </c>
      <c r="F17" s="42"/>
      <c r="G17" s="28">
        <f t="shared" si="0"/>
        <v>0</v>
      </c>
    </row>
    <row r="18" spans="1:12" s="23" customFormat="1" ht="20.100000000000001" customHeight="1" x14ac:dyDescent="0.25">
      <c r="A18" s="75">
        <v>5</v>
      </c>
      <c r="B18" s="48" t="s">
        <v>109</v>
      </c>
      <c r="C18" s="34"/>
      <c r="D18" s="62" t="s">
        <v>19</v>
      </c>
      <c r="E18" s="55">
        <v>1</v>
      </c>
      <c r="F18" s="42"/>
      <c r="G18" s="28">
        <f t="shared" si="0"/>
        <v>0</v>
      </c>
    </row>
    <row r="19" spans="1:12" s="23" customFormat="1" ht="20.100000000000001" customHeight="1" x14ac:dyDescent="0.25">
      <c r="A19" s="75">
        <v>6</v>
      </c>
      <c r="B19" s="48" t="s">
        <v>110</v>
      </c>
      <c r="C19" s="34"/>
      <c r="D19" s="63" t="s">
        <v>19</v>
      </c>
      <c r="E19" s="40">
        <v>1</v>
      </c>
      <c r="F19" s="42"/>
      <c r="G19" s="28">
        <f t="shared" si="0"/>
        <v>0</v>
      </c>
    </row>
    <row r="20" spans="1:12" s="23" customFormat="1" ht="20.100000000000001" customHeight="1" x14ac:dyDescent="0.25">
      <c r="A20" s="76">
        <v>7</v>
      </c>
      <c r="B20" s="48" t="s">
        <v>111</v>
      </c>
      <c r="C20" s="34"/>
      <c r="D20" s="63" t="s">
        <v>19</v>
      </c>
      <c r="E20" s="37">
        <v>1</v>
      </c>
      <c r="F20" s="42"/>
      <c r="G20" s="28">
        <f t="shared" si="0"/>
        <v>0</v>
      </c>
    </row>
    <row r="21" spans="1:12" ht="20.100000000000001" customHeight="1" x14ac:dyDescent="0.2">
      <c r="A21" s="11">
        <v>8</v>
      </c>
      <c r="B21" s="51" t="s">
        <v>112</v>
      </c>
      <c r="C21" s="34"/>
      <c r="D21" s="43" t="s">
        <v>19</v>
      </c>
      <c r="E21" s="55">
        <v>1</v>
      </c>
      <c r="F21" s="42"/>
      <c r="G21" s="28">
        <f>E21*F21</f>
        <v>0</v>
      </c>
      <c r="J21" s="6"/>
    </row>
    <row r="22" spans="1:12" ht="20.100000000000001" customHeight="1" thickBot="1" x14ac:dyDescent="0.25">
      <c r="A22" s="11">
        <v>9</v>
      </c>
      <c r="B22" s="53" t="s">
        <v>113</v>
      </c>
      <c r="C22" s="34"/>
      <c r="D22" s="13" t="s">
        <v>19</v>
      </c>
      <c r="E22" s="56">
        <v>1</v>
      </c>
      <c r="F22" s="32"/>
      <c r="G22" s="28">
        <f>E22*F22</f>
        <v>0</v>
      </c>
      <c r="J22" s="6"/>
    </row>
    <row r="23" spans="1:12" ht="20.100000000000001" customHeight="1" thickBot="1" x14ac:dyDescent="0.25">
      <c r="A23" s="84" t="s">
        <v>22</v>
      </c>
      <c r="B23" s="85"/>
      <c r="C23" s="85"/>
      <c r="D23" s="85"/>
      <c r="E23" s="85"/>
      <c r="F23" s="86"/>
      <c r="G23" s="30">
        <f>SUM(G14:G22)</f>
        <v>0</v>
      </c>
      <c r="J23" s="6"/>
    </row>
    <row r="24" spans="1:12" ht="20.100000000000001" customHeight="1" thickBot="1" x14ac:dyDescent="0.25">
      <c r="A24" s="84" t="s">
        <v>6</v>
      </c>
      <c r="B24" s="85"/>
      <c r="C24" s="85"/>
      <c r="D24" s="85"/>
      <c r="E24" s="85"/>
      <c r="F24" s="85"/>
      <c r="G24" s="33">
        <v>0.23</v>
      </c>
      <c r="J24" s="6"/>
    </row>
    <row r="25" spans="1:12" ht="20.100000000000001" customHeight="1" thickBot="1" x14ac:dyDescent="0.25">
      <c r="A25" s="84" t="s">
        <v>17</v>
      </c>
      <c r="B25" s="85"/>
      <c r="C25" s="85"/>
      <c r="D25" s="85"/>
      <c r="E25" s="85"/>
      <c r="F25" s="85"/>
      <c r="G25" s="29">
        <f>G23/(1+G24)</f>
        <v>0</v>
      </c>
      <c r="J25" s="6"/>
    </row>
    <row r="26" spans="1:12" ht="20.100000000000001" customHeight="1" thickBot="1" x14ac:dyDescent="0.25">
      <c r="A26" s="84" t="s">
        <v>18</v>
      </c>
      <c r="B26" s="85"/>
      <c r="C26" s="85"/>
      <c r="D26" s="85"/>
      <c r="E26" s="85"/>
      <c r="F26" s="85"/>
      <c r="G26" s="29">
        <f>G23-G25</f>
        <v>0</v>
      </c>
      <c r="J26" s="6"/>
      <c r="L26" s="69"/>
    </row>
    <row r="27" spans="1:12" ht="24" customHeight="1" x14ac:dyDescent="0.25">
      <c r="A27" s="14"/>
      <c r="B27" s="16"/>
      <c r="C27" s="14"/>
      <c r="D27" s="14"/>
      <c r="E27" s="14"/>
      <c r="F27" s="14"/>
      <c r="G27" s="15"/>
      <c r="J27" s="6"/>
    </row>
    <row r="28" spans="1:12" ht="15.75" customHeight="1" x14ac:dyDescent="0.25">
      <c r="A28" s="14"/>
      <c r="B28" s="31" t="s">
        <v>57</v>
      </c>
      <c r="C28" s="14"/>
      <c r="D28" s="14"/>
      <c r="E28" s="14"/>
      <c r="F28" s="14"/>
      <c r="G28" s="15"/>
      <c r="J28" s="6"/>
    </row>
    <row r="29" spans="1:12" ht="8.25" customHeight="1" thickBot="1" x14ac:dyDescent="0.25">
      <c r="A29" s="7"/>
      <c r="B29" s="7"/>
      <c r="C29" s="7"/>
      <c r="D29" s="7"/>
      <c r="E29" s="7"/>
      <c r="F29" s="7"/>
      <c r="G29" s="7"/>
      <c r="J29" s="6"/>
    </row>
    <row r="30" spans="1:12" ht="50.1" customHeight="1" thickBot="1" x14ac:dyDescent="0.25">
      <c r="A30" s="24" t="s">
        <v>0</v>
      </c>
      <c r="B30" s="25" t="s">
        <v>1</v>
      </c>
      <c r="C30" s="26" t="s">
        <v>20</v>
      </c>
      <c r="D30" s="26" t="s">
        <v>4</v>
      </c>
      <c r="E30" s="26" t="s">
        <v>16</v>
      </c>
      <c r="F30" s="26" t="s">
        <v>5</v>
      </c>
      <c r="G30" s="27" t="s">
        <v>188</v>
      </c>
      <c r="J30" s="6"/>
    </row>
    <row r="31" spans="1:12" s="23" customFormat="1" ht="15.75" customHeight="1" thickBot="1" x14ac:dyDescent="0.3">
      <c r="A31" s="22" t="s">
        <v>8</v>
      </c>
      <c r="B31" s="8" t="s">
        <v>9</v>
      </c>
      <c r="C31" s="9" t="s">
        <v>10</v>
      </c>
      <c r="D31" s="9" t="s">
        <v>11</v>
      </c>
      <c r="E31" s="9" t="s">
        <v>12</v>
      </c>
      <c r="F31" s="9" t="s">
        <v>13</v>
      </c>
      <c r="G31" s="10" t="s">
        <v>14</v>
      </c>
    </row>
    <row r="32" spans="1:12" s="23" customFormat="1" ht="20.100000000000001" customHeight="1" x14ac:dyDescent="0.25">
      <c r="A32" s="77" t="s">
        <v>2</v>
      </c>
      <c r="B32" s="82" t="s">
        <v>160</v>
      </c>
      <c r="C32" s="34"/>
      <c r="D32" s="62" t="s">
        <v>19</v>
      </c>
      <c r="E32" s="61">
        <v>125</v>
      </c>
      <c r="F32" s="135"/>
      <c r="G32" s="28">
        <f>E32*F32</f>
        <v>0</v>
      </c>
    </row>
    <row r="33" spans="1:11" s="23" customFormat="1" ht="20.100000000000001" customHeight="1" x14ac:dyDescent="0.25">
      <c r="A33" s="76" t="s">
        <v>3</v>
      </c>
      <c r="B33" s="48" t="s">
        <v>159</v>
      </c>
      <c r="C33" s="34"/>
      <c r="D33" s="64" t="s">
        <v>19</v>
      </c>
      <c r="E33" s="64">
        <v>95</v>
      </c>
      <c r="F33" s="136"/>
      <c r="G33" s="28">
        <f>E33*F33</f>
        <v>0</v>
      </c>
    </row>
    <row r="34" spans="1:11" s="23" customFormat="1" ht="20.100000000000001" customHeight="1" x14ac:dyDescent="0.25">
      <c r="A34" s="36" t="s">
        <v>24</v>
      </c>
      <c r="B34" s="48" t="s">
        <v>158</v>
      </c>
      <c r="C34" s="34"/>
      <c r="D34" s="64" t="s">
        <v>19</v>
      </c>
      <c r="E34" s="64">
        <v>150</v>
      </c>
      <c r="F34" s="136"/>
      <c r="G34" s="28">
        <f>E34*F34</f>
        <v>0</v>
      </c>
    </row>
    <row r="35" spans="1:11" s="23" customFormat="1" ht="20.100000000000001" customHeight="1" x14ac:dyDescent="0.25">
      <c r="A35" s="76" t="s">
        <v>25</v>
      </c>
      <c r="B35" s="50" t="s">
        <v>157</v>
      </c>
      <c r="C35" s="34"/>
      <c r="D35" s="65" t="s">
        <v>19</v>
      </c>
      <c r="E35" s="64">
        <v>110</v>
      </c>
      <c r="F35" s="136"/>
      <c r="G35" s="28">
        <f>E35*F35</f>
        <v>0</v>
      </c>
      <c r="K35" s="54"/>
    </row>
    <row r="36" spans="1:11" s="23" customFormat="1" ht="20.100000000000001" customHeight="1" thickBot="1" x14ac:dyDescent="0.3">
      <c r="A36" s="36" t="s">
        <v>26</v>
      </c>
      <c r="B36" s="48" t="s">
        <v>156</v>
      </c>
      <c r="C36" s="34"/>
      <c r="D36" s="62" t="s">
        <v>19</v>
      </c>
      <c r="E36" s="64">
        <v>50</v>
      </c>
      <c r="F36" s="137">
        <f>F32</f>
        <v>0</v>
      </c>
      <c r="G36" s="28">
        <f>E36*F36</f>
        <v>0</v>
      </c>
    </row>
    <row r="37" spans="1:11" ht="20.100000000000001" customHeight="1" thickBot="1" x14ac:dyDescent="0.25">
      <c r="A37" s="84" t="s">
        <v>23</v>
      </c>
      <c r="B37" s="85"/>
      <c r="C37" s="85"/>
      <c r="D37" s="85"/>
      <c r="E37" s="85"/>
      <c r="F37" s="85"/>
      <c r="G37" s="30">
        <f>SUM(G32:G36)</f>
        <v>0</v>
      </c>
      <c r="J37" s="6"/>
    </row>
    <row r="38" spans="1:11" ht="20.100000000000001" customHeight="1" thickBot="1" x14ac:dyDescent="0.25">
      <c r="A38" s="84" t="s">
        <v>6</v>
      </c>
      <c r="B38" s="85"/>
      <c r="C38" s="85"/>
      <c r="D38" s="85"/>
      <c r="E38" s="85"/>
      <c r="F38" s="85"/>
      <c r="G38" s="33">
        <v>0.23</v>
      </c>
      <c r="J38" s="6"/>
    </row>
    <row r="39" spans="1:11" ht="20.100000000000001" customHeight="1" thickBot="1" x14ac:dyDescent="0.25">
      <c r="A39" s="84" t="s">
        <v>17</v>
      </c>
      <c r="B39" s="85"/>
      <c r="C39" s="85"/>
      <c r="D39" s="85"/>
      <c r="E39" s="85"/>
      <c r="F39" s="85"/>
      <c r="G39" s="29">
        <f>G37/(1+G38)</f>
        <v>0</v>
      </c>
      <c r="J39" s="6"/>
    </row>
    <row r="40" spans="1:11" ht="20.100000000000001" customHeight="1" thickBot="1" x14ac:dyDescent="0.25">
      <c r="A40" s="84" t="s">
        <v>18</v>
      </c>
      <c r="B40" s="85"/>
      <c r="C40" s="85"/>
      <c r="D40" s="85"/>
      <c r="E40" s="85"/>
      <c r="F40" s="85"/>
      <c r="G40" s="29">
        <f>G37-G39</f>
        <v>0</v>
      </c>
      <c r="J40" s="6"/>
    </row>
    <row r="41" spans="1:11" ht="22.15" customHeight="1" x14ac:dyDescent="0.25">
      <c r="A41" s="72"/>
      <c r="B41" s="73"/>
      <c r="C41" s="70"/>
      <c r="D41" s="70"/>
      <c r="E41" s="70"/>
      <c r="F41" s="71"/>
      <c r="G41" s="96"/>
      <c r="J41" s="6"/>
    </row>
    <row r="42" spans="1:11" ht="15.75" customHeight="1" x14ac:dyDescent="0.25">
      <c r="A42" s="14"/>
      <c r="B42" s="31" t="s">
        <v>155</v>
      </c>
      <c r="C42" s="14"/>
      <c r="D42" s="14"/>
      <c r="E42" s="14"/>
      <c r="F42" s="14"/>
      <c r="G42" s="15"/>
      <c r="J42" s="6"/>
    </row>
    <row r="43" spans="1:11" ht="8.25" customHeight="1" thickBot="1" x14ac:dyDescent="0.25">
      <c r="A43" s="7"/>
      <c r="B43" s="7"/>
      <c r="C43" s="7"/>
      <c r="D43" s="7"/>
      <c r="E43" s="7"/>
      <c r="F43" s="7"/>
      <c r="G43" s="7"/>
      <c r="J43" s="6"/>
    </row>
    <row r="44" spans="1:11" ht="50.1" customHeight="1" thickBot="1" x14ac:dyDescent="0.25">
      <c r="A44" s="24" t="s">
        <v>0</v>
      </c>
      <c r="B44" s="25" t="s">
        <v>1</v>
      </c>
      <c r="C44" s="26" t="s">
        <v>20</v>
      </c>
      <c r="D44" s="26" t="s">
        <v>4</v>
      </c>
      <c r="E44" s="26" t="s">
        <v>16</v>
      </c>
      <c r="F44" s="26" t="s">
        <v>5</v>
      </c>
      <c r="G44" s="27" t="s">
        <v>188</v>
      </c>
      <c r="J44" s="6"/>
      <c r="K44" s="57"/>
    </row>
    <row r="45" spans="1:11" s="23" customFormat="1" ht="15.75" customHeight="1" thickBot="1" x14ac:dyDescent="0.3">
      <c r="A45" s="22" t="s">
        <v>8</v>
      </c>
      <c r="B45" s="8" t="s">
        <v>9</v>
      </c>
      <c r="C45" s="9" t="s">
        <v>10</v>
      </c>
      <c r="D45" s="9" t="s">
        <v>11</v>
      </c>
      <c r="E45" s="9" t="s">
        <v>12</v>
      </c>
      <c r="F45" s="9" t="s">
        <v>13</v>
      </c>
      <c r="G45" s="10" t="s">
        <v>14</v>
      </c>
      <c r="K45" s="54"/>
    </row>
    <row r="46" spans="1:11" s="23" customFormat="1" ht="20.100000000000001" customHeight="1" x14ac:dyDescent="0.25">
      <c r="A46" s="83"/>
      <c r="B46" s="39" t="s">
        <v>90</v>
      </c>
      <c r="C46" s="133"/>
      <c r="D46" s="101"/>
      <c r="E46" s="101"/>
      <c r="F46" s="134"/>
      <c r="G46" s="102"/>
    </row>
    <row r="47" spans="1:11" s="23" customFormat="1" ht="20.100000000000001" customHeight="1" x14ac:dyDescent="0.25">
      <c r="A47" s="38" t="s">
        <v>2</v>
      </c>
      <c r="B47" s="97" t="s">
        <v>114</v>
      </c>
      <c r="C47" s="34"/>
      <c r="D47" s="43" t="s">
        <v>19</v>
      </c>
      <c r="E47" s="43">
        <v>1</v>
      </c>
      <c r="F47" s="32"/>
      <c r="G47" s="28">
        <f t="shared" ref="G47:G56" si="1">E47*F47</f>
        <v>0</v>
      </c>
    </row>
    <row r="48" spans="1:11" s="23" customFormat="1" ht="20.100000000000001" customHeight="1" x14ac:dyDescent="0.25">
      <c r="A48" s="78" t="s">
        <v>3</v>
      </c>
      <c r="B48" s="98" t="s">
        <v>115</v>
      </c>
      <c r="C48" s="34"/>
      <c r="D48" s="43" t="s">
        <v>19</v>
      </c>
      <c r="E48" s="13">
        <v>1</v>
      </c>
      <c r="F48" s="42"/>
      <c r="G48" s="28">
        <f t="shared" si="1"/>
        <v>0</v>
      </c>
    </row>
    <row r="49" spans="1:8" s="23" customFormat="1" ht="20.100000000000001" customHeight="1" x14ac:dyDescent="0.25">
      <c r="A49" s="78" t="s">
        <v>24</v>
      </c>
      <c r="B49" s="97" t="s">
        <v>116</v>
      </c>
      <c r="C49" s="34"/>
      <c r="D49" s="43" t="s">
        <v>19</v>
      </c>
      <c r="E49" s="43">
        <v>1</v>
      </c>
      <c r="F49" s="32"/>
      <c r="G49" s="28">
        <f t="shared" si="1"/>
        <v>0</v>
      </c>
    </row>
    <row r="50" spans="1:8" s="23" customFormat="1" ht="20.100000000000001" customHeight="1" x14ac:dyDescent="0.25">
      <c r="A50" s="11" t="s">
        <v>25</v>
      </c>
      <c r="B50" s="99" t="s">
        <v>163</v>
      </c>
      <c r="C50" s="34"/>
      <c r="D50" s="43" t="s">
        <v>19</v>
      </c>
      <c r="E50" s="43">
        <v>1</v>
      </c>
      <c r="F50" s="32"/>
      <c r="G50" s="28">
        <f t="shared" si="1"/>
        <v>0</v>
      </c>
    </row>
    <row r="51" spans="1:8" s="23" customFormat="1" ht="20.100000000000001" customHeight="1" x14ac:dyDescent="0.25">
      <c r="A51" s="38" t="s">
        <v>26</v>
      </c>
      <c r="B51" s="100" t="s">
        <v>164</v>
      </c>
      <c r="C51" s="34"/>
      <c r="D51" s="43" t="s">
        <v>19</v>
      </c>
      <c r="E51" s="43">
        <v>1</v>
      </c>
      <c r="F51" s="32"/>
      <c r="G51" s="28">
        <f t="shared" si="1"/>
        <v>0</v>
      </c>
    </row>
    <row r="52" spans="1:8" s="23" customFormat="1" ht="20.100000000000001" customHeight="1" x14ac:dyDescent="0.25">
      <c r="A52" s="78" t="s">
        <v>27</v>
      </c>
      <c r="B52" s="97" t="s">
        <v>118</v>
      </c>
      <c r="C52" s="34"/>
      <c r="D52" s="43" t="s">
        <v>19</v>
      </c>
      <c r="E52" s="43">
        <v>1</v>
      </c>
      <c r="F52" s="32"/>
      <c r="G52" s="28">
        <f t="shared" si="1"/>
        <v>0</v>
      </c>
    </row>
    <row r="53" spans="1:8" s="23" customFormat="1" ht="20.100000000000001" customHeight="1" x14ac:dyDescent="0.25">
      <c r="A53" s="11" t="s">
        <v>28</v>
      </c>
      <c r="B53" s="98" t="s">
        <v>119</v>
      </c>
      <c r="C53" s="34"/>
      <c r="D53" s="43" t="s">
        <v>19</v>
      </c>
      <c r="E53" s="43">
        <v>1</v>
      </c>
      <c r="F53" s="32"/>
      <c r="G53" s="28">
        <f t="shared" si="1"/>
        <v>0</v>
      </c>
    </row>
    <row r="54" spans="1:8" s="23" customFormat="1" ht="20.100000000000001" customHeight="1" x14ac:dyDescent="0.25">
      <c r="A54" s="38" t="s">
        <v>29</v>
      </c>
      <c r="B54" s="97" t="s">
        <v>120</v>
      </c>
      <c r="C54" s="34"/>
      <c r="D54" s="43" t="s">
        <v>19</v>
      </c>
      <c r="E54" s="43">
        <v>1</v>
      </c>
      <c r="F54" s="32"/>
      <c r="G54" s="28">
        <f t="shared" si="1"/>
        <v>0</v>
      </c>
    </row>
    <row r="55" spans="1:8" s="23" customFormat="1" ht="20.100000000000001" customHeight="1" x14ac:dyDescent="0.25">
      <c r="A55" s="11" t="s">
        <v>30</v>
      </c>
      <c r="B55" s="97" t="s">
        <v>121</v>
      </c>
      <c r="C55" s="34"/>
      <c r="D55" s="43" t="s">
        <v>19</v>
      </c>
      <c r="E55" s="43">
        <v>1</v>
      </c>
      <c r="F55" s="32"/>
      <c r="G55" s="28">
        <f t="shared" si="1"/>
        <v>0</v>
      </c>
    </row>
    <row r="56" spans="1:8" s="23" customFormat="1" ht="20.100000000000001" customHeight="1" x14ac:dyDescent="0.25">
      <c r="A56" s="11" t="s">
        <v>32</v>
      </c>
      <c r="B56" s="98" t="s">
        <v>122</v>
      </c>
      <c r="C56" s="44"/>
      <c r="D56" s="43" t="s">
        <v>19</v>
      </c>
      <c r="E56" s="13">
        <v>1</v>
      </c>
      <c r="F56" s="32"/>
      <c r="G56" s="28">
        <f t="shared" si="1"/>
        <v>0</v>
      </c>
    </row>
    <row r="57" spans="1:8" s="23" customFormat="1" ht="20.100000000000001" customHeight="1" x14ac:dyDescent="0.25">
      <c r="A57" s="38"/>
      <c r="B57" s="41" t="s">
        <v>89</v>
      </c>
      <c r="C57" s="133"/>
      <c r="D57" s="101"/>
      <c r="E57" s="101"/>
      <c r="F57" s="134"/>
      <c r="G57" s="102"/>
      <c r="H57" s="45"/>
    </row>
    <row r="58" spans="1:8" s="23" customFormat="1" ht="20.100000000000001" customHeight="1" x14ac:dyDescent="0.25">
      <c r="A58" s="11" t="s">
        <v>31</v>
      </c>
      <c r="B58" s="98" t="s">
        <v>114</v>
      </c>
      <c r="C58" s="44"/>
      <c r="D58" s="43" t="s">
        <v>19</v>
      </c>
      <c r="E58" s="13">
        <v>1</v>
      </c>
      <c r="F58" s="32"/>
      <c r="G58" s="80">
        <f>E58*F58</f>
        <v>0</v>
      </c>
    </row>
    <row r="59" spans="1:8" s="23" customFormat="1" ht="20.100000000000001" customHeight="1" x14ac:dyDescent="0.25">
      <c r="A59" s="38" t="s">
        <v>33</v>
      </c>
      <c r="B59" s="103" t="s">
        <v>117</v>
      </c>
      <c r="C59" s="44"/>
      <c r="D59" s="43" t="s">
        <v>19</v>
      </c>
      <c r="E59" s="43">
        <v>2</v>
      </c>
      <c r="F59" s="32"/>
      <c r="G59" s="80">
        <f>E59*F59</f>
        <v>0</v>
      </c>
    </row>
    <row r="60" spans="1:8" s="23" customFormat="1" ht="20.100000000000001" customHeight="1" x14ac:dyDescent="0.25">
      <c r="A60" s="78" t="s">
        <v>34</v>
      </c>
      <c r="B60" s="103" t="s">
        <v>123</v>
      </c>
      <c r="C60" s="44"/>
      <c r="D60" s="43" t="s">
        <v>19</v>
      </c>
      <c r="E60" s="43">
        <v>1</v>
      </c>
      <c r="F60" s="32"/>
      <c r="G60" s="80">
        <f>E60*F60</f>
        <v>0</v>
      </c>
    </row>
    <row r="61" spans="1:8" s="23" customFormat="1" ht="20.100000000000001" customHeight="1" x14ac:dyDescent="0.25">
      <c r="A61" s="78" t="s">
        <v>35</v>
      </c>
      <c r="B61" s="97" t="s">
        <v>124</v>
      </c>
      <c r="C61" s="44"/>
      <c r="D61" s="43" t="s">
        <v>19</v>
      </c>
      <c r="E61" s="43">
        <v>2</v>
      </c>
      <c r="F61" s="32"/>
      <c r="G61" s="80">
        <f t="shared" ref="G61" si="2">E61*F61</f>
        <v>0</v>
      </c>
    </row>
    <row r="62" spans="1:8" s="23" customFormat="1" ht="20.100000000000001" customHeight="1" x14ac:dyDescent="0.25">
      <c r="A62" s="78"/>
      <c r="B62" s="41" t="s">
        <v>88</v>
      </c>
      <c r="C62" s="133"/>
      <c r="D62" s="101"/>
      <c r="E62" s="101"/>
      <c r="F62" s="134"/>
      <c r="G62" s="104"/>
    </row>
    <row r="63" spans="1:8" s="23" customFormat="1" ht="20.100000000000001" customHeight="1" x14ac:dyDescent="0.25">
      <c r="A63" s="11" t="s">
        <v>36</v>
      </c>
      <c r="B63" s="98" t="s">
        <v>125</v>
      </c>
      <c r="C63" s="44"/>
      <c r="D63" s="43" t="s">
        <v>19</v>
      </c>
      <c r="E63" s="43">
        <v>2</v>
      </c>
      <c r="F63" s="32"/>
      <c r="G63" s="80">
        <f>E63*F63</f>
        <v>0</v>
      </c>
    </row>
    <row r="64" spans="1:8" s="23" customFormat="1" ht="20.100000000000001" customHeight="1" x14ac:dyDescent="0.25">
      <c r="A64" s="38" t="s">
        <v>37</v>
      </c>
      <c r="B64" s="97" t="s">
        <v>126</v>
      </c>
      <c r="C64" s="44"/>
      <c r="D64" s="43" t="s">
        <v>19</v>
      </c>
      <c r="E64" s="43">
        <v>2</v>
      </c>
      <c r="F64" s="32"/>
      <c r="G64" s="80">
        <f t="shared" ref="G64:G66" si="3">E64*F64</f>
        <v>0</v>
      </c>
    </row>
    <row r="65" spans="1:17" s="23" customFormat="1" ht="20.100000000000001" customHeight="1" x14ac:dyDescent="0.25">
      <c r="A65" s="11" t="s">
        <v>38</v>
      </c>
      <c r="B65" s="97" t="s">
        <v>127</v>
      </c>
      <c r="C65" s="44"/>
      <c r="D65" s="43" t="s">
        <v>19</v>
      </c>
      <c r="E65" s="43">
        <v>4</v>
      </c>
      <c r="F65" s="32"/>
      <c r="G65" s="80">
        <f t="shared" si="3"/>
        <v>0</v>
      </c>
    </row>
    <row r="66" spans="1:17" s="23" customFormat="1" ht="20.100000000000001" customHeight="1" x14ac:dyDescent="0.25">
      <c r="A66" s="38" t="s">
        <v>39</v>
      </c>
      <c r="B66" s="97" t="s">
        <v>122</v>
      </c>
      <c r="C66" s="44"/>
      <c r="D66" s="43" t="s">
        <v>19</v>
      </c>
      <c r="E66" s="13">
        <v>1</v>
      </c>
      <c r="F66" s="32"/>
      <c r="G66" s="80">
        <f t="shared" si="3"/>
        <v>0</v>
      </c>
    </row>
    <row r="67" spans="1:17" s="23" customFormat="1" ht="20.100000000000001" customHeight="1" x14ac:dyDescent="0.25">
      <c r="A67" s="78"/>
      <c r="B67" s="41" t="s">
        <v>91</v>
      </c>
      <c r="C67" s="133"/>
      <c r="D67" s="101"/>
      <c r="E67" s="101"/>
      <c r="F67" s="134"/>
      <c r="G67" s="105"/>
      <c r="H67" s="45"/>
    </row>
    <row r="68" spans="1:17" s="23" customFormat="1" ht="20.100000000000001" customHeight="1" x14ac:dyDescent="0.25">
      <c r="A68" s="78"/>
      <c r="B68" s="41" t="s">
        <v>92</v>
      </c>
      <c r="C68" s="133"/>
      <c r="D68" s="101"/>
      <c r="E68" s="101"/>
      <c r="F68" s="134"/>
      <c r="G68" s="104"/>
    </row>
    <row r="69" spans="1:17" s="23" customFormat="1" ht="20.100000000000001" customHeight="1" x14ac:dyDescent="0.25">
      <c r="A69" s="11" t="s">
        <v>40</v>
      </c>
      <c r="B69" s="106" t="s">
        <v>128</v>
      </c>
      <c r="C69" s="44"/>
      <c r="D69" s="43" t="s">
        <v>19</v>
      </c>
      <c r="E69" s="43">
        <v>1</v>
      </c>
      <c r="F69" s="32"/>
      <c r="G69" s="28">
        <f>E69*F69</f>
        <v>0</v>
      </c>
      <c r="K69" s="54"/>
    </row>
    <row r="70" spans="1:17" s="23" customFormat="1" ht="20.100000000000001" customHeight="1" x14ac:dyDescent="0.25">
      <c r="A70" s="11" t="s">
        <v>41</v>
      </c>
      <c r="B70" s="107" t="s">
        <v>129</v>
      </c>
      <c r="C70" s="34"/>
      <c r="D70" s="43" t="s">
        <v>19</v>
      </c>
      <c r="E70" s="43">
        <v>1</v>
      </c>
      <c r="F70" s="32"/>
      <c r="G70" s="28">
        <f t="shared" ref="G70:G75" si="4">E70*F70</f>
        <v>0</v>
      </c>
      <c r="K70" s="54"/>
    </row>
    <row r="71" spans="1:17" s="23" customFormat="1" ht="20.100000000000001" customHeight="1" x14ac:dyDescent="0.25">
      <c r="A71" s="38" t="s">
        <v>42</v>
      </c>
      <c r="B71" s="107" t="s">
        <v>130</v>
      </c>
      <c r="C71" s="34"/>
      <c r="D71" s="43" t="s">
        <v>19</v>
      </c>
      <c r="E71" s="43">
        <v>1</v>
      </c>
      <c r="F71" s="32"/>
      <c r="G71" s="28">
        <f t="shared" si="4"/>
        <v>0</v>
      </c>
      <c r="Q71" s="54"/>
    </row>
    <row r="72" spans="1:17" s="23" customFormat="1" ht="20.100000000000001" customHeight="1" x14ac:dyDescent="0.25">
      <c r="A72" s="78" t="s">
        <v>43</v>
      </c>
      <c r="B72" s="107" t="s">
        <v>131</v>
      </c>
      <c r="C72" s="34"/>
      <c r="D72" s="43" t="s">
        <v>19</v>
      </c>
      <c r="E72" s="43">
        <v>1</v>
      </c>
      <c r="F72" s="32"/>
      <c r="G72" s="28">
        <f t="shared" si="4"/>
        <v>0</v>
      </c>
      <c r="Q72" s="54"/>
    </row>
    <row r="73" spans="1:17" s="23" customFormat="1" ht="20.100000000000001" customHeight="1" x14ac:dyDescent="0.25">
      <c r="A73" s="11" t="s">
        <v>44</v>
      </c>
      <c r="B73" s="108" t="s">
        <v>165</v>
      </c>
      <c r="C73" s="34"/>
      <c r="D73" s="43" t="s">
        <v>19</v>
      </c>
      <c r="E73" s="43">
        <v>1</v>
      </c>
      <c r="F73" s="32"/>
      <c r="G73" s="28">
        <f t="shared" si="4"/>
        <v>0</v>
      </c>
    </row>
    <row r="74" spans="1:17" s="23" customFormat="1" ht="20.100000000000001" customHeight="1" x14ac:dyDescent="0.25">
      <c r="A74" s="11" t="s">
        <v>45</v>
      </c>
      <c r="B74" s="108" t="s">
        <v>166</v>
      </c>
      <c r="C74" s="34"/>
      <c r="D74" s="43" t="s">
        <v>19</v>
      </c>
      <c r="E74" s="43">
        <v>1</v>
      </c>
      <c r="F74" s="32"/>
      <c r="G74" s="28">
        <f t="shared" si="4"/>
        <v>0</v>
      </c>
    </row>
    <row r="75" spans="1:17" s="23" customFormat="1" ht="20.100000000000001" customHeight="1" x14ac:dyDescent="0.25">
      <c r="A75" s="38" t="s">
        <v>46</v>
      </c>
      <c r="B75" s="107" t="s">
        <v>132</v>
      </c>
      <c r="C75" s="34"/>
      <c r="D75" s="43" t="s">
        <v>19</v>
      </c>
      <c r="E75" s="43">
        <v>1</v>
      </c>
      <c r="F75" s="32"/>
      <c r="G75" s="28">
        <f t="shared" si="4"/>
        <v>0</v>
      </c>
    </row>
    <row r="76" spans="1:17" s="23" customFormat="1" ht="20.100000000000001" customHeight="1" x14ac:dyDescent="0.25">
      <c r="A76" s="78"/>
      <c r="B76" s="41" t="s">
        <v>93</v>
      </c>
      <c r="C76" s="133"/>
      <c r="D76" s="101"/>
      <c r="E76" s="101"/>
      <c r="F76" s="134"/>
      <c r="G76" s="104"/>
    </row>
    <row r="77" spans="1:17" s="23" customFormat="1" ht="20.100000000000001" customHeight="1" x14ac:dyDescent="0.25">
      <c r="A77" s="78" t="s">
        <v>47</v>
      </c>
      <c r="B77" s="109" t="s">
        <v>167</v>
      </c>
      <c r="C77" s="44"/>
      <c r="D77" s="43" t="s">
        <v>19</v>
      </c>
      <c r="E77" s="43">
        <v>1</v>
      </c>
      <c r="F77" s="42"/>
      <c r="G77" s="28">
        <f>E77*F77</f>
        <v>0</v>
      </c>
    </row>
    <row r="78" spans="1:17" s="23" customFormat="1" ht="20.100000000000001" customHeight="1" x14ac:dyDescent="0.25">
      <c r="A78" s="78" t="s">
        <v>48</v>
      </c>
      <c r="B78" s="110" t="s">
        <v>168</v>
      </c>
      <c r="C78" s="34"/>
      <c r="D78" s="43" t="s">
        <v>19</v>
      </c>
      <c r="E78" s="43">
        <v>1</v>
      </c>
      <c r="F78" s="32"/>
      <c r="G78" s="28">
        <f t="shared" ref="G78:G83" si="5">E78*F78</f>
        <v>0</v>
      </c>
    </row>
    <row r="79" spans="1:17" s="23" customFormat="1" ht="20.100000000000001" customHeight="1" x14ac:dyDescent="0.25">
      <c r="A79" s="78" t="s">
        <v>49</v>
      </c>
      <c r="B79" s="48" t="s">
        <v>129</v>
      </c>
      <c r="C79" s="34"/>
      <c r="D79" s="43" t="s">
        <v>19</v>
      </c>
      <c r="E79" s="43">
        <v>1</v>
      </c>
      <c r="F79" s="32"/>
      <c r="G79" s="28">
        <f t="shared" si="5"/>
        <v>0</v>
      </c>
    </row>
    <row r="80" spans="1:17" s="23" customFormat="1" ht="20.100000000000001" customHeight="1" x14ac:dyDescent="0.25">
      <c r="A80" s="78" t="s">
        <v>50</v>
      </c>
      <c r="B80" s="48" t="s">
        <v>130</v>
      </c>
      <c r="C80" s="34"/>
      <c r="D80" s="43" t="s">
        <v>19</v>
      </c>
      <c r="E80" s="43">
        <v>1</v>
      </c>
      <c r="F80" s="32"/>
      <c r="G80" s="28">
        <f t="shared" si="5"/>
        <v>0</v>
      </c>
    </row>
    <row r="81" spans="1:7" s="23" customFormat="1" ht="20.100000000000001" customHeight="1" x14ac:dyDescent="0.25">
      <c r="A81" s="78" t="s">
        <v>51</v>
      </c>
      <c r="B81" s="110" t="s">
        <v>169</v>
      </c>
      <c r="C81" s="34"/>
      <c r="D81" s="43" t="s">
        <v>19</v>
      </c>
      <c r="E81" s="43">
        <v>2</v>
      </c>
      <c r="F81" s="32"/>
      <c r="G81" s="28">
        <f t="shared" si="5"/>
        <v>0</v>
      </c>
    </row>
    <row r="82" spans="1:7" s="23" customFormat="1" ht="20.100000000000001" customHeight="1" x14ac:dyDescent="0.25">
      <c r="A82" s="78" t="s">
        <v>52</v>
      </c>
      <c r="B82" s="110" t="s">
        <v>170</v>
      </c>
      <c r="C82" s="34"/>
      <c r="D82" s="43" t="s">
        <v>19</v>
      </c>
      <c r="E82" s="43">
        <v>2</v>
      </c>
      <c r="F82" s="32"/>
      <c r="G82" s="28">
        <f t="shared" si="5"/>
        <v>0</v>
      </c>
    </row>
    <row r="83" spans="1:7" s="23" customFormat="1" ht="20.100000000000001" customHeight="1" x14ac:dyDescent="0.25">
      <c r="A83" s="11" t="s">
        <v>58</v>
      </c>
      <c r="B83" s="48" t="s">
        <v>132</v>
      </c>
      <c r="C83" s="34"/>
      <c r="D83" s="43" t="s">
        <v>19</v>
      </c>
      <c r="E83" s="43">
        <v>1</v>
      </c>
      <c r="F83" s="32"/>
      <c r="G83" s="28">
        <f t="shared" si="5"/>
        <v>0</v>
      </c>
    </row>
    <row r="84" spans="1:7" s="23" customFormat="1" ht="20.100000000000001" customHeight="1" x14ac:dyDescent="0.25">
      <c r="A84" s="11"/>
      <c r="B84" s="41" t="s">
        <v>94</v>
      </c>
      <c r="C84" s="133"/>
      <c r="D84" s="101"/>
      <c r="E84" s="101"/>
      <c r="F84" s="134"/>
      <c r="G84" s="104"/>
    </row>
    <row r="85" spans="1:7" s="23" customFormat="1" ht="20.100000000000001" customHeight="1" x14ac:dyDescent="0.25">
      <c r="A85" s="38"/>
      <c r="B85" s="41" t="s">
        <v>92</v>
      </c>
      <c r="C85" s="133"/>
      <c r="D85" s="101"/>
      <c r="E85" s="101"/>
      <c r="F85" s="134"/>
      <c r="G85" s="104"/>
    </row>
    <row r="86" spans="1:7" s="23" customFormat="1" ht="20.100000000000001" customHeight="1" x14ac:dyDescent="0.25">
      <c r="A86" s="78" t="s">
        <v>59</v>
      </c>
      <c r="B86" s="106" t="s">
        <v>133</v>
      </c>
      <c r="C86" s="34"/>
      <c r="D86" s="43" t="s">
        <v>19</v>
      </c>
      <c r="E86" s="43">
        <v>1</v>
      </c>
      <c r="F86" s="32"/>
      <c r="G86" s="28">
        <f>E86*F86</f>
        <v>0</v>
      </c>
    </row>
    <row r="87" spans="1:7" s="23" customFormat="1" ht="20.100000000000001" customHeight="1" x14ac:dyDescent="0.25">
      <c r="A87" s="78" t="s">
        <v>60</v>
      </c>
      <c r="B87" s="108" t="s">
        <v>171</v>
      </c>
      <c r="C87" s="34"/>
      <c r="D87" s="43" t="s">
        <v>19</v>
      </c>
      <c r="E87" s="43">
        <v>1</v>
      </c>
      <c r="F87" s="32"/>
      <c r="G87" s="28">
        <f t="shared" ref="G87:G92" si="6">E87*F87</f>
        <v>0</v>
      </c>
    </row>
    <row r="88" spans="1:7" s="23" customFormat="1" ht="20.100000000000001" customHeight="1" x14ac:dyDescent="0.25">
      <c r="A88" s="78" t="s">
        <v>61</v>
      </c>
      <c r="B88" s="108" t="s">
        <v>172</v>
      </c>
      <c r="C88" s="34"/>
      <c r="D88" s="43" t="s">
        <v>19</v>
      </c>
      <c r="E88" s="43">
        <v>2</v>
      </c>
      <c r="F88" s="32"/>
      <c r="G88" s="28">
        <f t="shared" si="6"/>
        <v>0</v>
      </c>
    </row>
    <row r="89" spans="1:7" s="23" customFormat="1" ht="20.100000000000001" customHeight="1" x14ac:dyDescent="0.25">
      <c r="A89" s="78" t="s">
        <v>62</v>
      </c>
      <c r="B89" s="108" t="s">
        <v>173</v>
      </c>
      <c r="C89" s="34"/>
      <c r="D89" s="43" t="s">
        <v>19</v>
      </c>
      <c r="E89" s="43">
        <v>1</v>
      </c>
      <c r="F89" s="32"/>
      <c r="G89" s="28">
        <f t="shared" si="6"/>
        <v>0</v>
      </c>
    </row>
    <row r="90" spans="1:7" s="23" customFormat="1" ht="20.100000000000001" customHeight="1" x14ac:dyDescent="0.25">
      <c r="A90" s="78" t="s">
        <v>63</v>
      </c>
      <c r="B90" s="111" t="s">
        <v>174</v>
      </c>
      <c r="C90" s="34"/>
      <c r="D90" s="43" t="s">
        <v>19</v>
      </c>
      <c r="E90" s="43">
        <v>2</v>
      </c>
      <c r="F90" s="32"/>
      <c r="G90" s="28">
        <f t="shared" si="6"/>
        <v>0</v>
      </c>
    </row>
    <row r="91" spans="1:7" s="23" customFormat="1" ht="20.100000000000001" customHeight="1" x14ac:dyDescent="0.25">
      <c r="A91" s="11" t="s">
        <v>64</v>
      </c>
      <c r="B91" s="107" t="s">
        <v>134</v>
      </c>
      <c r="C91" s="34"/>
      <c r="D91" s="43" t="s">
        <v>19</v>
      </c>
      <c r="E91" s="43">
        <v>1</v>
      </c>
      <c r="F91" s="32"/>
      <c r="G91" s="28">
        <f t="shared" si="6"/>
        <v>0</v>
      </c>
    </row>
    <row r="92" spans="1:7" s="23" customFormat="1" ht="20.100000000000001" customHeight="1" x14ac:dyDescent="0.2">
      <c r="A92" s="38" t="s">
        <v>65</v>
      </c>
      <c r="B92" s="7" t="s">
        <v>132</v>
      </c>
      <c r="C92" s="34"/>
      <c r="D92" s="43" t="s">
        <v>19</v>
      </c>
      <c r="E92" s="43">
        <v>1</v>
      </c>
      <c r="F92" s="32"/>
      <c r="G92" s="28">
        <f t="shared" si="6"/>
        <v>0</v>
      </c>
    </row>
    <row r="93" spans="1:7" s="23" customFormat="1" ht="20.100000000000001" customHeight="1" x14ac:dyDescent="0.25">
      <c r="A93" s="78"/>
      <c r="B93" s="49" t="s">
        <v>95</v>
      </c>
      <c r="C93" s="133"/>
      <c r="D93" s="101"/>
      <c r="E93" s="101"/>
      <c r="F93" s="134"/>
      <c r="G93" s="104"/>
    </row>
    <row r="94" spans="1:7" s="23" customFormat="1" ht="20.100000000000001" customHeight="1" x14ac:dyDescent="0.25">
      <c r="A94" s="11" t="s">
        <v>66</v>
      </c>
      <c r="B94" s="112" t="s">
        <v>135</v>
      </c>
      <c r="C94" s="46"/>
      <c r="D94" s="43" t="s">
        <v>19</v>
      </c>
      <c r="E94" s="43">
        <v>2</v>
      </c>
      <c r="F94" s="32"/>
      <c r="G94" s="28">
        <f>E94*F94</f>
        <v>0</v>
      </c>
    </row>
    <row r="95" spans="1:7" s="23" customFormat="1" ht="20.100000000000001" customHeight="1" x14ac:dyDescent="0.25">
      <c r="A95" s="11" t="s">
        <v>67</v>
      </c>
      <c r="B95" s="113" t="s">
        <v>175</v>
      </c>
      <c r="C95" s="46"/>
      <c r="D95" s="43" t="s">
        <v>19</v>
      </c>
      <c r="E95" s="43">
        <v>2</v>
      </c>
      <c r="F95" s="32"/>
      <c r="G95" s="28">
        <f t="shared" ref="G95:G101" si="7">E95*F95</f>
        <v>0</v>
      </c>
    </row>
    <row r="96" spans="1:7" s="23" customFormat="1" ht="20.100000000000001" customHeight="1" x14ac:dyDescent="0.25">
      <c r="A96" s="38" t="s">
        <v>68</v>
      </c>
      <c r="B96" s="113" t="s">
        <v>176</v>
      </c>
      <c r="C96" s="46"/>
      <c r="D96" s="43" t="s">
        <v>19</v>
      </c>
      <c r="E96" s="43">
        <v>4</v>
      </c>
      <c r="F96" s="32"/>
      <c r="G96" s="28">
        <f t="shared" si="7"/>
        <v>0</v>
      </c>
    </row>
    <row r="97" spans="1:14" s="23" customFormat="1" ht="20.100000000000001" customHeight="1" x14ac:dyDescent="0.25">
      <c r="A97" s="78" t="s">
        <v>69</v>
      </c>
      <c r="B97" s="114" t="s">
        <v>177</v>
      </c>
      <c r="C97" s="46"/>
      <c r="D97" s="43" t="s">
        <v>19</v>
      </c>
      <c r="E97" s="43">
        <v>2</v>
      </c>
      <c r="F97" s="32"/>
      <c r="G97" s="28">
        <f t="shared" si="7"/>
        <v>0</v>
      </c>
    </row>
    <row r="98" spans="1:14" s="23" customFormat="1" ht="20.100000000000001" customHeight="1" x14ac:dyDescent="0.25">
      <c r="A98" s="78" t="s">
        <v>70</v>
      </c>
      <c r="B98" s="113" t="s">
        <v>178</v>
      </c>
      <c r="C98" s="46"/>
      <c r="D98" s="43" t="s">
        <v>19</v>
      </c>
      <c r="E98" s="43">
        <v>4</v>
      </c>
      <c r="F98" s="32"/>
      <c r="G98" s="28">
        <f t="shared" si="7"/>
        <v>0</v>
      </c>
    </row>
    <row r="99" spans="1:14" s="23" customFormat="1" ht="20.100000000000001" customHeight="1" x14ac:dyDescent="0.25">
      <c r="A99" s="11" t="s">
        <v>71</v>
      </c>
      <c r="B99" s="114" t="s">
        <v>179</v>
      </c>
      <c r="C99" s="46"/>
      <c r="D99" s="43" t="s">
        <v>19</v>
      </c>
      <c r="E99" s="43">
        <v>2</v>
      </c>
      <c r="F99" s="32"/>
      <c r="G99" s="28">
        <f t="shared" si="7"/>
        <v>0</v>
      </c>
    </row>
    <row r="100" spans="1:14" s="23" customFormat="1" ht="20.100000000000001" customHeight="1" x14ac:dyDescent="0.25">
      <c r="A100" s="38" t="s">
        <v>72</v>
      </c>
      <c r="B100" s="113" t="s">
        <v>180</v>
      </c>
      <c r="C100" s="46"/>
      <c r="D100" s="43" t="s">
        <v>19</v>
      </c>
      <c r="E100" s="43">
        <v>2</v>
      </c>
      <c r="F100" s="32"/>
      <c r="G100" s="28">
        <f t="shared" si="7"/>
        <v>0</v>
      </c>
    </row>
    <row r="101" spans="1:14" s="23" customFormat="1" ht="20.100000000000001" customHeight="1" x14ac:dyDescent="0.25">
      <c r="A101" s="78" t="s">
        <v>73</v>
      </c>
      <c r="B101" s="112" t="s">
        <v>138</v>
      </c>
      <c r="C101" s="46"/>
      <c r="D101" s="43" t="s">
        <v>19</v>
      </c>
      <c r="E101" s="43">
        <v>2</v>
      </c>
      <c r="F101" s="32"/>
      <c r="G101" s="28">
        <f t="shared" si="7"/>
        <v>0</v>
      </c>
      <c r="M101" s="54"/>
      <c r="N101" s="54"/>
    </row>
    <row r="102" spans="1:14" s="23" customFormat="1" ht="20.100000000000001" customHeight="1" x14ac:dyDescent="0.25">
      <c r="A102" s="78"/>
      <c r="B102" s="41" t="s">
        <v>96</v>
      </c>
      <c r="C102" s="133"/>
      <c r="D102" s="101"/>
      <c r="E102" s="101"/>
      <c r="F102" s="134"/>
      <c r="G102" s="105"/>
      <c r="H102" s="45"/>
      <c r="M102" s="54"/>
      <c r="N102" s="54"/>
    </row>
    <row r="103" spans="1:14" s="23" customFormat="1" ht="20.100000000000001" customHeight="1" x14ac:dyDescent="0.25">
      <c r="A103" s="78" t="s">
        <v>74</v>
      </c>
      <c r="B103" s="115" t="s">
        <v>139</v>
      </c>
      <c r="C103" s="34"/>
      <c r="D103" s="43" t="s">
        <v>19</v>
      </c>
      <c r="E103" s="43">
        <v>1</v>
      </c>
      <c r="F103" s="32"/>
      <c r="G103" s="28">
        <f>E103*F103</f>
        <v>0</v>
      </c>
    </row>
    <row r="104" spans="1:14" s="23" customFormat="1" ht="20.100000000000001" customHeight="1" x14ac:dyDescent="0.25">
      <c r="A104" s="11" t="s">
        <v>75</v>
      </c>
      <c r="B104" s="116" t="s">
        <v>140</v>
      </c>
      <c r="C104" s="34"/>
      <c r="D104" s="43" t="s">
        <v>19</v>
      </c>
      <c r="E104" s="43">
        <v>1</v>
      </c>
      <c r="F104" s="32"/>
      <c r="G104" s="28">
        <f t="shared" ref="G104:G109" si="8">E104*F104</f>
        <v>0</v>
      </c>
      <c r="K104" s="54"/>
    </row>
    <row r="105" spans="1:14" s="23" customFormat="1" ht="20.100000000000001" customHeight="1" x14ac:dyDescent="0.25">
      <c r="A105" s="11" t="s">
        <v>76</v>
      </c>
      <c r="B105" s="112" t="s">
        <v>106</v>
      </c>
      <c r="C105" s="47"/>
      <c r="D105" s="43" t="s">
        <v>19</v>
      </c>
      <c r="E105" s="43">
        <v>2</v>
      </c>
      <c r="F105" s="32"/>
      <c r="G105" s="28">
        <f t="shared" si="8"/>
        <v>0</v>
      </c>
    </row>
    <row r="106" spans="1:14" s="23" customFormat="1" ht="20.100000000000001" customHeight="1" x14ac:dyDescent="0.25">
      <c r="A106" s="11" t="s">
        <v>77</v>
      </c>
      <c r="B106" s="115" t="s">
        <v>141</v>
      </c>
      <c r="C106" s="34"/>
      <c r="D106" s="43" t="s">
        <v>19</v>
      </c>
      <c r="E106" s="43">
        <v>1</v>
      </c>
      <c r="F106" s="32"/>
      <c r="G106" s="28">
        <f t="shared" si="8"/>
        <v>0</v>
      </c>
    </row>
    <row r="107" spans="1:14" s="23" customFormat="1" ht="20.100000000000001" customHeight="1" x14ac:dyDescent="0.25">
      <c r="A107" s="11" t="s">
        <v>78</v>
      </c>
      <c r="B107" s="48" t="s">
        <v>105</v>
      </c>
      <c r="C107" s="34"/>
      <c r="D107" s="43" t="s">
        <v>19</v>
      </c>
      <c r="E107" s="43">
        <v>1</v>
      </c>
      <c r="F107" s="32"/>
      <c r="G107" s="28">
        <f t="shared" si="8"/>
        <v>0</v>
      </c>
    </row>
    <row r="108" spans="1:14" s="23" customFormat="1" ht="20.100000000000001" customHeight="1" x14ac:dyDescent="0.25">
      <c r="A108" s="11" t="s">
        <v>79</v>
      </c>
      <c r="B108" s="48" t="s">
        <v>142</v>
      </c>
      <c r="C108" s="34"/>
      <c r="D108" s="43" t="s">
        <v>19</v>
      </c>
      <c r="E108" s="43">
        <v>2</v>
      </c>
      <c r="F108" s="32"/>
      <c r="G108" s="28">
        <f t="shared" si="8"/>
        <v>0</v>
      </c>
    </row>
    <row r="109" spans="1:14" s="23" customFormat="1" ht="20.100000000000001" customHeight="1" x14ac:dyDescent="0.25">
      <c r="A109" s="38" t="s">
        <v>80</v>
      </c>
      <c r="B109" s="48" t="s">
        <v>104</v>
      </c>
      <c r="C109" s="34"/>
      <c r="D109" s="43" t="s">
        <v>19</v>
      </c>
      <c r="E109" s="43">
        <v>1</v>
      </c>
      <c r="F109" s="32"/>
      <c r="G109" s="28">
        <f t="shared" si="8"/>
        <v>0</v>
      </c>
    </row>
    <row r="110" spans="1:14" s="23" customFormat="1" ht="20.100000000000001" customHeight="1" x14ac:dyDescent="0.25">
      <c r="A110" s="78"/>
      <c r="B110" s="49" t="s">
        <v>97</v>
      </c>
      <c r="C110" s="133"/>
      <c r="D110" s="101"/>
      <c r="E110" s="101"/>
      <c r="F110" s="134"/>
      <c r="G110" s="105"/>
      <c r="H110" s="45"/>
    </row>
    <row r="111" spans="1:14" s="23" customFormat="1" ht="20.100000000000001" customHeight="1" x14ac:dyDescent="0.25">
      <c r="A111" s="78" t="s">
        <v>81</v>
      </c>
      <c r="B111" s="112" t="s">
        <v>143</v>
      </c>
      <c r="C111" s="46"/>
      <c r="D111" s="43" t="s">
        <v>19</v>
      </c>
      <c r="E111" s="43">
        <v>1</v>
      </c>
      <c r="F111" s="32"/>
      <c r="G111" s="28">
        <f>E111*F111</f>
        <v>0</v>
      </c>
    </row>
    <row r="112" spans="1:14" s="23" customFormat="1" ht="20.100000000000001" customHeight="1" x14ac:dyDescent="0.25">
      <c r="A112" s="11" t="s">
        <v>82</v>
      </c>
      <c r="B112" s="117" t="s">
        <v>136</v>
      </c>
      <c r="C112" s="46"/>
      <c r="D112" s="43" t="s">
        <v>19</v>
      </c>
      <c r="E112" s="43">
        <v>1</v>
      </c>
      <c r="F112" s="32"/>
      <c r="G112" s="28">
        <f t="shared" ref="G112:G117" si="9">E112*F112</f>
        <v>0</v>
      </c>
    </row>
    <row r="113" spans="1:10" s="23" customFormat="1" ht="20.100000000000001" customHeight="1" x14ac:dyDescent="0.25">
      <c r="A113" s="11" t="s">
        <v>83</v>
      </c>
      <c r="B113" s="118" t="s">
        <v>106</v>
      </c>
      <c r="C113" s="46"/>
      <c r="D113" s="43" t="s">
        <v>19</v>
      </c>
      <c r="E113" s="43">
        <v>1</v>
      </c>
      <c r="F113" s="32"/>
      <c r="G113" s="28">
        <f t="shared" si="9"/>
        <v>0</v>
      </c>
    </row>
    <row r="114" spans="1:10" s="23" customFormat="1" ht="20.100000000000001" customHeight="1" x14ac:dyDescent="0.25">
      <c r="A114" s="38" t="s">
        <v>84</v>
      </c>
      <c r="B114" s="112" t="s">
        <v>144</v>
      </c>
      <c r="C114" s="46"/>
      <c r="D114" s="43" t="s">
        <v>19</v>
      </c>
      <c r="E114" s="43">
        <v>1</v>
      </c>
      <c r="F114" s="32"/>
      <c r="G114" s="28">
        <f t="shared" si="9"/>
        <v>0</v>
      </c>
    </row>
    <row r="115" spans="1:10" s="23" customFormat="1" ht="20.100000000000001" customHeight="1" x14ac:dyDescent="0.25">
      <c r="A115" s="11" t="s">
        <v>85</v>
      </c>
      <c r="B115" s="117" t="s">
        <v>137</v>
      </c>
      <c r="C115" s="46"/>
      <c r="D115" s="43" t="s">
        <v>19</v>
      </c>
      <c r="E115" s="43">
        <v>1</v>
      </c>
      <c r="F115" s="32"/>
      <c r="G115" s="28">
        <f t="shared" si="9"/>
        <v>0</v>
      </c>
    </row>
    <row r="116" spans="1:10" s="23" customFormat="1" ht="20.100000000000001" customHeight="1" x14ac:dyDescent="0.25">
      <c r="A116" s="11" t="s">
        <v>86</v>
      </c>
      <c r="B116" s="112" t="s">
        <v>145</v>
      </c>
      <c r="C116" s="46"/>
      <c r="D116" s="43" t="s">
        <v>19</v>
      </c>
      <c r="E116" s="43">
        <v>1</v>
      </c>
      <c r="F116" s="32"/>
      <c r="G116" s="28">
        <f t="shared" si="9"/>
        <v>0</v>
      </c>
    </row>
    <row r="117" spans="1:10" s="23" customFormat="1" ht="20.100000000000001" customHeight="1" thickBot="1" x14ac:dyDescent="0.3">
      <c r="A117" s="38" t="s">
        <v>87</v>
      </c>
      <c r="B117" s="118" t="s">
        <v>146</v>
      </c>
      <c r="C117" s="58"/>
      <c r="D117" s="59" t="s">
        <v>19</v>
      </c>
      <c r="E117" s="59">
        <v>1</v>
      </c>
      <c r="F117" s="60"/>
      <c r="G117" s="28">
        <f t="shared" si="9"/>
        <v>0</v>
      </c>
    </row>
    <row r="118" spans="1:10" ht="20.100000000000001" customHeight="1" thickBot="1" x14ac:dyDescent="0.25">
      <c r="A118" s="84" t="s">
        <v>53</v>
      </c>
      <c r="B118" s="85"/>
      <c r="C118" s="85"/>
      <c r="D118" s="85"/>
      <c r="E118" s="85"/>
      <c r="F118" s="86"/>
      <c r="G118" s="30">
        <f>SUM(G47:G117)</f>
        <v>0</v>
      </c>
      <c r="J118" s="6"/>
    </row>
    <row r="119" spans="1:10" ht="20.100000000000001" customHeight="1" thickBot="1" x14ac:dyDescent="0.25">
      <c r="A119" s="84" t="s">
        <v>6</v>
      </c>
      <c r="B119" s="85"/>
      <c r="C119" s="85"/>
      <c r="D119" s="85"/>
      <c r="E119" s="85"/>
      <c r="F119" s="85"/>
      <c r="G119" s="33">
        <v>0.23</v>
      </c>
      <c r="J119" s="6"/>
    </row>
    <row r="120" spans="1:10" ht="20.100000000000001" customHeight="1" thickBot="1" x14ac:dyDescent="0.25">
      <c r="A120" s="84" t="s">
        <v>17</v>
      </c>
      <c r="B120" s="85"/>
      <c r="C120" s="85"/>
      <c r="D120" s="85"/>
      <c r="E120" s="85"/>
      <c r="F120" s="85"/>
      <c r="G120" s="29">
        <f>G118/(1+G119)</f>
        <v>0</v>
      </c>
      <c r="J120" s="6"/>
    </row>
    <row r="121" spans="1:10" ht="20.100000000000001" customHeight="1" thickBot="1" x14ac:dyDescent="0.25">
      <c r="A121" s="84" t="s">
        <v>18</v>
      </c>
      <c r="B121" s="85"/>
      <c r="C121" s="85"/>
      <c r="D121" s="85"/>
      <c r="E121" s="85"/>
      <c r="F121" s="85"/>
      <c r="G121" s="29">
        <f>G118-G120</f>
        <v>0</v>
      </c>
      <c r="J121" s="6"/>
    </row>
    <row r="122" spans="1:10" ht="24" customHeight="1" x14ac:dyDescent="0.25">
      <c r="A122" s="14"/>
      <c r="B122" s="16"/>
      <c r="C122" s="14"/>
      <c r="D122" s="14"/>
      <c r="E122" s="14"/>
      <c r="F122" s="14"/>
      <c r="G122" s="15"/>
      <c r="J122" s="6"/>
    </row>
    <row r="123" spans="1:10" ht="15.75" customHeight="1" x14ac:dyDescent="0.25">
      <c r="A123" s="14"/>
      <c r="B123" s="31" t="s">
        <v>187</v>
      </c>
      <c r="C123" s="14"/>
      <c r="D123" s="14"/>
      <c r="E123" s="14"/>
      <c r="F123" s="14"/>
      <c r="G123" s="15"/>
      <c r="J123" s="6"/>
    </row>
    <row r="124" spans="1:10" ht="8.25" customHeight="1" thickBot="1" x14ac:dyDescent="0.25">
      <c r="A124" s="7"/>
      <c r="B124" s="7"/>
      <c r="C124" s="7"/>
      <c r="D124" s="7"/>
      <c r="E124" s="7"/>
      <c r="F124" s="7"/>
      <c r="G124" s="7"/>
      <c r="J124" s="6"/>
    </row>
    <row r="125" spans="1:10" ht="50.1" customHeight="1" thickBot="1" x14ac:dyDescent="0.25">
      <c r="A125" s="24" t="s">
        <v>0</v>
      </c>
      <c r="B125" s="25" t="s">
        <v>1</v>
      </c>
      <c r="C125" s="26" t="s">
        <v>20</v>
      </c>
      <c r="D125" s="26" t="s">
        <v>4</v>
      </c>
      <c r="E125" s="26" t="s">
        <v>16</v>
      </c>
      <c r="F125" s="26" t="s">
        <v>5</v>
      </c>
      <c r="G125" s="27" t="s">
        <v>188</v>
      </c>
      <c r="J125" s="6"/>
    </row>
    <row r="126" spans="1:10" s="23" customFormat="1" ht="15.75" customHeight="1" thickBot="1" x14ac:dyDescent="0.3">
      <c r="A126" s="22" t="s">
        <v>8</v>
      </c>
      <c r="B126" s="8" t="s">
        <v>9</v>
      </c>
      <c r="C126" s="9" t="s">
        <v>10</v>
      </c>
      <c r="D126" s="9" t="s">
        <v>11</v>
      </c>
      <c r="E126" s="9" t="s">
        <v>12</v>
      </c>
      <c r="F126" s="9" t="s">
        <v>13</v>
      </c>
      <c r="G126" s="10" t="s">
        <v>14</v>
      </c>
    </row>
    <row r="127" spans="1:10" ht="20.100000000000001" customHeight="1" thickBot="1" x14ac:dyDescent="0.25">
      <c r="A127" s="11" t="s">
        <v>2</v>
      </c>
      <c r="B127" s="53" t="s">
        <v>147</v>
      </c>
      <c r="C127" s="34"/>
      <c r="D127" s="13" t="s">
        <v>19</v>
      </c>
      <c r="E127" s="13">
        <v>34</v>
      </c>
      <c r="F127" s="32"/>
      <c r="G127" s="28">
        <f>E127*F127</f>
        <v>0</v>
      </c>
      <c r="J127" s="6"/>
    </row>
    <row r="128" spans="1:10" ht="20.100000000000001" customHeight="1" thickBot="1" x14ac:dyDescent="0.25">
      <c r="A128" s="84" t="s">
        <v>54</v>
      </c>
      <c r="B128" s="85"/>
      <c r="C128" s="85"/>
      <c r="D128" s="85"/>
      <c r="E128" s="85"/>
      <c r="F128" s="86"/>
      <c r="G128" s="30">
        <f>SUM(G127:G127)</f>
        <v>0</v>
      </c>
      <c r="J128" s="6"/>
    </row>
    <row r="129" spans="1:10" ht="20.100000000000001" customHeight="1" thickBot="1" x14ac:dyDescent="0.25">
      <c r="A129" s="84" t="s">
        <v>6</v>
      </c>
      <c r="B129" s="85"/>
      <c r="C129" s="85"/>
      <c r="D129" s="85"/>
      <c r="E129" s="85"/>
      <c r="F129" s="85"/>
      <c r="G129" s="33">
        <v>0.23</v>
      </c>
      <c r="J129" s="6"/>
    </row>
    <row r="130" spans="1:10" ht="20.100000000000001" customHeight="1" thickBot="1" x14ac:dyDescent="0.25">
      <c r="A130" s="84" t="s">
        <v>17</v>
      </c>
      <c r="B130" s="85"/>
      <c r="C130" s="85"/>
      <c r="D130" s="85"/>
      <c r="E130" s="85"/>
      <c r="F130" s="85"/>
      <c r="G130" s="29">
        <f>G128/(1+G129)</f>
        <v>0</v>
      </c>
      <c r="J130" s="6"/>
    </row>
    <row r="131" spans="1:10" ht="20.100000000000001" customHeight="1" thickBot="1" x14ac:dyDescent="0.25">
      <c r="A131" s="84" t="s">
        <v>18</v>
      </c>
      <c r="B131" s="85"/>
      <c r="C131" s="85"/>
      <c r="D131" s="85"/>
      <c r="E131" s="85"/>
      <c r="F131" s="85"/>
      <c r="G131" s="29">
        <f>G128-G130</f>
        <v>0</v>
      </c>
      <c r="J131" s="6"/>
    </row>
    <row r="132" spans="1:10" ht="24" customHeight="1" x14ac:dyDescent="0.25">
      <c r="A132" s="14"/>
      <c r="B132" s="16"/>
      <c r="C132" s="14"/>
      <c r="D132" s="14"/>
      <c r="E132" s="14"/>
      <c r="F132" s="14"/>
      <c r="G132" s="15"/>
      <c r="J132" s="6"/>
    </row>
    <row r="133" spans="1:10" ht="15.75" customHeight="1" x14ac:dyDescent="0.25">
      <c r="A133" s="14"/>
      <c r="B133" s="31" t="s">
        <v>98</v>
      </c>
      <c r="C133" s="14"/>
      <c r="D133" s="14"/>
      <c r="E133" s="14"/>
      <c r="F133" s="14"/>
      <c r="G133" s="15"/>
      <c r="J133" s="6"/>
    </row>
    <row r="134" spans="1:10" ht="8.25" customHeight="1" thickBot="1" x14ac:dyDescent="0.25">
      <c r="A134" s="7"/>
      <c r="B134" s="7"/>
      <c r="C134" s="7"/>
      <c r="D134" s="7"/>
      <c r="E134" s="7"/>
      <c r="F134" s="7"/>
      <c r="G134" s="7"/>
      <c r="J134" s="6"/>
    </row>
    <row r="135" spans="1:10" ht="50.1" customHeight="1" thickBot="1" x14ac:dyDescent="0.25">
      <c r="A135" s="24" t="s">
        <v>0</v>
      </c>
      <c r="B135" s="25" t="s">
        <v>1</v>
      </c>
      <c r="C135" s="26" t="s">
        <v>20</v>
      </c>
      <c r="D135" s="26" t="s">
        <v>4</v>
      </c>
      <c r="E135" s="26" t="s">
        <v>16</v>
      </c>
      <c r="F135" s="26" t="s">
        <v>5</v>
      </c>
      <c r="G135" s="27" t="s">
        <v>188</v>
      </c>
      <c r="J135" s="6"/>
    </row>
    <row r="136" spans="1:10" s="23" customFormat="1" ht="15.75" customHeight="1" thickBot="1" x14ac:dyDescent="0.3">
      <c r="A136" s="22" t="s">
        <v>8</v>
      </c>
      <c r="B136" s="8" t="s">
        <v>9</v>
      </c>
      <c r="C136" s="9" t="s">
        <v>10</v>
      </c>
      <c r="D136" s="9" t="s">
        <v>11</v>
      </c>
      <c r="E136" s="9" t="s">
        <v>12</v>
      </c>
      <c r="F136" s="9" t="s">
        <v>13</v>
      </c>
      <c r="G136" s="10" t="s">
        <v>14</v>
      </c>
    </row>
    <row r="137" spans="1:10" ht="20.100000000000001" customHeight="1" thickBot="1" x14ac:dyDescent="0.25">
      <c r="A137" s="11" t="s">
        <v>2</v>
      </c>
      <c r="B137" s="53" t="s">
        <v>148</v>
      </c>
      <c r="C137" s="34"/>
      <c r="D137" s="13" t="s">
        <v>19</v>
      </c>
      <c r="E137" s="13">
        <v>12</v>
      </c>
      <c r="F137" s="32"/>
      <c r="G137" s="28">
        <f>E137*F137</f>
        <v>0</v>
      </c>
      <c r="J137" s="6"/>
    </row>
    <row r="138" spans="1:10" ht="20.100000000000001" customHeight="1" thickBot="1" x14ac:dyDescent="0.25">
      <c r="A138" s="84" t="s">
        <v>181</v>
      </c>
      <c r="B138" s="85"/>
      <c r="C138" s="85"/>
      <c r="D138" s="85"/>
      <c r="E138" s="85"/>
      <c r="F138" s="86"/>
      <c r="G138" s="30">
        <f>SUM(G137:G137)</f>
        <v>0</v>
      </c>
      <c r="J138" s="6"/>
    </row>
    <row r="139" spans="1:10" ht="20.100000000000001" customHeight="1" thickBot="1" x14ac:dyDescent="0.25">
      <c r="A139" s="84" t="s">
        <v>6</v>
      </c>
      <c r="B139" s="85"/>
      <c r="C139" s="85"/>
      <c r="D139" s="85"/>
      <c r="E139" s="85"/>
      <c r="F139" s="86"/>
      <c r="G139" s="33">
        <v>0.23</v>
      </c>
      <c r="J139" s="6"/>
    </row>
    <row r="140" spans="1:10" ht="20.100000000000001" customHeight="1" thickBot="1" x14ac:dyDescent="0.25">
      <c r="A140" s="84" t="s">
        <v>17</v>
      </c>
      <c r="B140" s="85"/>
      <c r="C140" s="85"/>
      <c r="D140" s="85"/>
      <c r="E140" s="85"/>
      <c r="F140" s="85"/>
      <c r="G140" s="29">
        <f>G138/(1+G139)</f>
        <v>0</v>
      </c>
      <c r="J140" s="6"/>
    </row>
    <row r="141" spans="1:10" ht="20.100000000000001" customHeight="1" thickBot="1" x14ac:dyDescent="0.25">
      <c r="A141" s="84" t="s">
        <v>18</v>
      </c>
      <c r="B141" s="85"/>
      <c r="C141" s="85"/>
      <c r="D141" s="85"/>
      <c r="E141" s="85"/>
      <c r="F141" s="85"/>
      <c r="G141" s="29">
        <f>G138-G140</f>
        <v>0</v>
      </c>
      <c r="J141" s="6"/>
    </row>
    <row r="142" spans="1:10" ht="24" customHeight="1" x14ac:dyDescent="0.25">
      <c r="A142" s="14"/>
      <c r="B142" s="16"/>
      <c r="C142" s="14"/>
      <c r="D142" s="14"/>
      <c r="E142" s="14"/>
      <c r="F142" s="14"/>
      <c r="G142" s="15"/>
      <c r="J142" s="6"/>
    </row>
    <row r="143" spans="1:10" ht="15" x14ac:dyDescent="0.25">
      <c r="A143" s="119"/>
      <c r="B143" s="120" t="s">
        <v>99</v>
      </c>
      <c r="C143" s="121"/>
      <c r="D143" s="121"/>
      <c r="E143" s="121"/>
      <c r="F143" s="7"/>
      <c r="G143" s="7"/>
    </row>
    <row r="144" spans="1:10" ht="8.25" customHeight="1" thickBot="1" x14ac:dyDescent="0.25">
      <c r="A144" s="7"/>
      <c r="B144" s="7"/>
      <c r="C144" s="7"/>
      <c r="D144" s="7"/>
      <c r="E144" s="7"/>
      <c r="F144" s="7"/>
      <c r="G144" s="7"/>
      <c r="J144" s="6"/>
    </row>
    <row r="145" spans="1:10" ht="50.1" customHeight="1" thickBot="1" x14ac:dyDescent="0.25">
      <c r="A145" s="24" t="s">
        <v>0</v>
      </c>
      <c r="B145" s="25" t="s">
        <v>1</v>
      </c>
      <c r="C145" s="26" t="s">
        <v>20</v>
      </c>
      <c r="D145" s="26" t="s">
        <v>4</v>
      </c>
      <c r="E145" s="26" t="s">
        <v>16</v>
      </c>
      <c r="F145" s="26" t="s">
        <v>5</v>
      </c>
      <c r="G145" s="27" t="s">
        <v>188</v>
      </c>
    </row>
    <row r="146" spans="1:10" ht="13.5" thickBot="1" x14ac:dyDescent="0.25">
      <c r="A146" s="22" t="s">
        <v>8</v>
      </c>
      <c r="B146" s="8" t="s">
        <v>9</v>
      </c>
      <c r="C146" s="9" t="s">
        <v>10</v>
      </c>
      <c r="D146" s="68" t="s">
        <v>11</v>
      </c>
      <c r="E146" s="9" t="s">
        <v>12</v>
      </c>
      <c r="F146" s="9" t="s">
        <v>13</v>
      </c>
      <c r="G146" s="10" t="s">
        <v>14</v>
      </c>
    </row>
    <row r="147" spans="1:10" ht="17.25" customHeight="1" x14ac:dyDescent="0.2">
      <c r="A147" s="36" t="s">
        <v>2</v>
      </c>
      <c r="B147" s="122" t="s">
        <v>161</v>
      </c>
      <c r="C147" s="66"/>
      <c r="D147" s="61" t="s">
        <v>19</v>
      </c>
      <c r="E147" s="67">
        <v>1</v>
      </c>
      <c r="F147" s="32"/>
      <c r="G147" s="28">
        <f>F147*E147</f>
        <v>0</v>
      </c>
    </row>
    <row r="148" spans="1:10" ht="17.25" customHeight="1" thickBot="1" x14ac:dyDescent="0.25">
      <c r="A148" s="11" t="s">
        <v>3</v>
      </c>
      <c r="B148" s="123" t="s">
        <v>162</v>
      </c>
      <c r="C148" s="34"/>
      <c r="D148" s="79" t="s">
        <v>19</v>
      </c>
      <c r="E148" s="13">
        <v>2</v>
      </c>
      <c r="F148" s="32"/>
      <c r="G148" s="28">
        <f>F148*E148</f>
        <v>0</v>
      </c>
    </row>
    <row r="149" spans="1:10" ht="20.100000000000001" customHeight="1" thickBot="1" x14ac:dyDescent="0.25">
      <c r="A149" s="84" t="s">
        <v>182</v>
      </c>
      <c r="B149" s="85"/>
      <c r="C149" s="85"/>
      <c r="D149" s="85"/>
      <c r="E149" s="85"/>
      <c r="F149" s="86"/>
      <c r="G149" s="30">
        <f>G147+G148</f>
        <v>0</v>
      </c>
    </row>
    <row r="150" spans="1:10" ht="20.100000000000001" customHeight="1" thickBot="1" x14ac:dyDescent="0.25">
      <c r="A150" s="84" t="s">
        <v>6</v>
      </c>
      <c r="B150" s="85"/>
      <c r="C150" s="85"/>
      <c r="D150" s="85"/>
      <c r="E150" s="85"/>
      <c r="F150" s="86"/>
      <c r="G150" s="33">
        <v>0.23</v>
      </c>
    </row>
    <row r="151" spans="1:10" ht="20.100000000000001" customHeight="1" thickBot="1" x14ac:dyDescent="0.25">
      <c r="A151" s="84" t="s">
        <v>17</v>
      </c>
      <c r="B151" s="85"/>
      <c r="C151" s="85"/>
      <c r="D151" s="85"/>
      <c r="E151" s="85"/>
      <c r="F151" s="85"/>
      <c r="G151" s="29">
        <f>G149/(1+G150)</f>
        <v>0</v>
      </c>
    </row>
    <row r="152" spans="1:10" ht="15.75" thickBot="1" x14ac:dyDescent="0.25">
      <c r="A152" s="84" t="s">
        <v>100</v>
      </c>
      <c r="B152" s="85"/>
      <c r="C152" s="85"/>
      <c r="D152" s="85"/>
      <c r="E152" s="85"/>
      <c r="F152" s="85"/>
      <c r="G152" s="29">
        <f>G149-G151</f>
        <v>0</v>
      </c>
    </row>
    <row r="153" spans="1:10" ht="24" customHeight="1" x14ac:dyDescent="0.25">
      <c r="A153" s="14"/>
      <c r="B153" s="16"/>
      <c r="C153" s="14"/>
      <c r="D153" s="14"/>
      <c r="E153" s="14"/>
      <c r="F153" s="14"/>
      <c r="G153" s="15"/>
      <c r="J153" s="6"/>
    </row>
    <row r="154" spans="1:10" ht="15" x14ac:dyDescent="0.25">
      <c r="A154" s="124"/>
      <c r="B154" s="120" t="s">
        <v>101</v>
      </c>
      <c r="C154" s="125"/>
      <c r="D154" s="125"/>
      <c r="E154" s="124"/>
      <c r="F154" s="7"/>
      <c r="G154" s="7"/>
    </row>
    <row r="155" spans="1:10" ht="8.25" customHeight="1" thickBot="1" x14ac:dyDescent="0.25">
      <c r="A155" s="7"/>
      <c r="B155" s="7"/>
      <c r="C155" s="7"/>
      <c r="D155" s="7"/>
      <c r="E155" s="7"/>
      <c r="F155" s="7"/>
      <c r="G155" s="7"/>
      <c r="J155" s="6"/>
    </row>
    <row r="156" spans="1:10" ht="49.5" customHeight="1" thickBot="1" x14ac:dyDescent="0.25">
      <c r="A156" s="24" t="s">
        <v>0</v>
      </c>
      <c r="B156" s="25" t="s">
        <v>1</v>
      </c>
      <c r="C156" s="26" t="s">
        <v>20</v>
      </c>
      <c r="D156" s="26" t="s">
        <v>4</v>
      </c>
      <c r="E156" s="26" t="s">
        <v>16</v>
      </c>
      <c r="F156" s="26" t="s">
        <v>5</v>
      </c>
      <c r="G156" s="27" t="s">
        <v>188</v>
      </c>
    </row>
    <row r="157" spans="1:10" ht="13.5" thickBot="1" x14ac:dyDescent="0.25">
      <c r="A157" s="22" t="s">
        <v>8</v>
      </c>
      <c r="B157" s="8" t="s">
        <v>9</v>
      </c>
      <c r="C157" s="9" t="s">
        <v>10</v>
      </c>
      <c r="D157" s="9" t="s">
        <v>11</v>
      </c>
      <c r="E157" s="9" t="s">
        <v>12</v>
      </c>
      <c r="F157" s="9" t="s">
        <v>13</v>
      </c>
      <c r="G157" s="10" t="s">
        <v>14</v>
      </c>
    </row>
    <row r="158" spans="1:10" ht="20.100000000000001" customHeight="1" thickBot="1" x14ac:dyDescent="0.25">
      <c r="A158" s="11" t="s">
        <v>2</v>
      </c>
      <c r="B158" s="53" t="s">
        <v>149</v>
      </c>
      <c r="C158" s="34"/>
      <c r="D158" s="13" t="s">
        <v>19</v>
      </c>
      <c r="E158" s="13">
        <v>1</v>
      </c>
      <c r="F158" s="32"/>
      <c r="G158" s="28">
        <f>E158*F158</f>
        <v>0</v>
      </c>
    </row>
    <row r="159" spans="1:10" ht="20.100000000000001" customHeight="1" thickBot="1" x14ac:dyDescent="0.25">
      <c r="A159" s="84" t="s">
        <v>183</v>
      </c>
      <c r="B159" s="85"/>
      <c r="C159" s="85"/>
      <c r="D159" s="85"/>
      <c r="E159" s="85"/>
      <c r="F159" s="86"/>
      <c r="G159" s="30">
        <f>SUM(G158)</f>
        <v>0</v>
      </c>
    </row>
    <row r="160" spans="1:10" ht="20.100000000000001" customHeight="1" thickBot="1" x14ac:dyDescent="0.25">
      <c r="A160" s="84" t="s">
        <v>6</v>
      </c>
      <c r="B160" s="85"/>
      <c r="C160" s="85"/>
      <c r="D160" s="85"/>
      <c r="E160" s="85"/>
      <c r="F160" s="86"/>
      <c r="G160" s="33">
        <v>0.23</v>
      </c>
    </row>
    <row r="161" spans="1:10" ht="20.100000000000001" customHeight="1" thickBot="1" x14ac:dyDescent="0.25">
      <c r="A161" s="84" t="s">
        <v>17</v>
      </c>
      <c r="B161" s="85"/>
      <c r="C161" s="85"/>
      <c r="D161" s="85"/>
      <c r="E161" s="85"/>
      <c r="F161" s="86"/>
      <c r="G161" s="29">
        <f>G159/(1+G160)</f>
        <v>0</v>
      </c>
    </row>
    <row r="162" spans="1:10" ht="20.100000000000001" customHeight="1" thickBot="1" x14ac:dyDescent="0.25">
      <c r="A162" s="84" t="s">
        <v>18</v>
      </c>
      <c r="B162" s="85"/>
      <c r="C162" s="85"/>
      <c r="D162" s="85"/>
      <c r="E162" s="85"/>
      <c r="F162" s="85"/>
      <c r="G162" s="29">
        <f>G159-G161</f>
        <v>0</v>
      </c>
    </row>
    <row r="163" spans="1:10" ht="24" customHeight="1" x14ac:dyDescent="0.25">
      <c r="A163" s="14"/>
      <c r="B163" s="16"/>
      <c r="C163" s="14"/>
      <c r="D163" s="14"/>
      <c r="E163" s="14"/>
      <c r="F163" s="14"/>
      <c r="G163" s="15"/>
      <c r="J163" s="6"/>
    </row>
    <row r="164" spans="1:10" ht="15" x14ac:dyDescent="0.25">
      <c r="A164" s="7"/>
      <c r="B164" s="120" t="s">
        <v>102</v>
      </c>
      <c r="C164" s="7"/>
      <c r="D164" s="7"/>
      <c r="E164" s="7"/>
      <c r="F164" s="7"/>
      <c r="G164" s="7"/>
    </row>
    <row r="165" spans="1:10" ht="8.25" customHeight="1" thickBot="1" x14ac:dyDescent="0.25">
      <c r="A165" s="7"/>
      <c r="B165" s="7"/>
      <c r="C165" s="7"/>
      <c r="D165" s="7"/>
      <c r="E165" s="7"/>
      <c r="F165" s="7"/>
      <c r="G165" s="7"/>
      <c r="J165" s="6"/>
    </row>
    <row r="166" spans="1:10" ht="50.1" customHeight="1" thickBot="1" x14ac:dyDescent="0.25">
      <c r="A166" s="24" t="s">
        <v>0</v>
      </c>
      <c r="B166" s="25" t="s">
        <v>1</v>
      </c>
      <c r="C166" s="26" t="s">
        <v>20</v>
      </c>
      <c r="D166" s="26" t="s">
        <v>4</v>
      </c>
      <c r="E166" s="26" t="s">
        <v>16</v>
      </c>
      <c r="F166" s="26" t="s">
        <v>5</v>
      </c>
      <c r="G166" s="27" t="s">
        <v>188</v>
      </c>
    </row>
    <row r="167" spans="1:10" ht="13.5" thickBot="1" x14ac:dyDescent="0.25">
      <c r="A167" s="22" t="s">
        <v>8</v>
      </c>
      <c r="B167" s="8" t="s">
        <v>9</v>
      </c>
      <c r="C167" s="9" t="s">
        <v>10</v>
      </c>
      <c r="D167" s="9" t="s">
        <v>11</v>
      </c>
      <c r="E167" s="9" t="s">
        <v>12</v>
      </c>
      <c r="F167" s="9" t="s">
        <v>13</v>
      </c>
      <c r="G167" s="10" t="s">
        <v>14</v>
      </c>
    </row>
    <row r="168" spans="1:10" ht="20.100000000000001" customHeight="1" thickBot="1" x14ac:dyDescent="0.25">
      <c r="A168" s="11" t="s">
        <v>2</v>
      </c>
      <c r="B168" s="53" t="s">
        <v>150</v>
      </c>
      <c r="C168" s="34"/>
      <c r="D168" s="13" t="s">
        <v>19</v>
      </c>
      <c r="E168" s="13">
        <v>1</v>
      </c>
      <c r="F168" s="32"/>
      <c r="G168" s="28">
        <f>F168*E168</f>
        <v>0</v>
      </c>
    </row>
    <row r="169" spans="1:10" ht="20.100000000000001" customHeight="1" thickBot="1" x14ac:dyDescent="0.25">
      <c r="A169" s="84" t="s">
        <v>184</v>
      </c>
      <c r="B169" s="85"/>
      <c r="C169" s="85"/>
      <c r="D169" s="85"/>
      <c r="E169" s="85"/>
      <c r="F169" s="86"/>
      <c r="G169" s="30">
        <f>SUM(G168)</f>
        <v>0</v>
      </c>
    </row>
    <row r="170" spans="1:10" ht="20.100000000000001" customHeight="1" thickBot="1" x14ac:dyDescent="0.25">
      <c r="A170" s="84" t="s">
        <v>6</v>
      </c>
      <c r="B170" s="85"/>
      <c r="C170" s="85"/>
      <c r="D170" s="85"/>
      <c r="E170" s="85"/>
      <c r="F170" s="86"/>
      <c r="G170" s="33">
        <v>0.23</v>
      </c>
    </row>
    <row r="171" spans="1:10" ht="20.100000000000001" customHeight="1" thickBot="1" x14ac:dyDescent="0.25">
      <c r="A171" s="84" t="s">
        <v>17</v>
      </c>
      <c r="B171" s="85"/>
      <c r="C171" s="85"/>
      <c r="D171" s="85"/>
      <c r="E171" s="85"/>
      <c r="F171" s="85"/>
      <c r="G171" s="29">
        <f>G169/(1+G170)</f>
        <v>0</v>
      </c>
    </row>
    <row r="172" spans="1:10" ht="20.100000000000001" customHeight="1" thickBot="1" x14ac:dyDescent="0.25">
      <c r="A172" s="84" t="s">
        <v>18</v>
      </c>
      <c r="B172" s="85"/>
      <c r="C172" s="85"/>
      <c r="D172" s="85"/>
      <c r="E172" s="85"/>
      <c r="F172" s="85"/>
      <c r="G172" s="29">
        <f>G169-G171</f>
        <v>0</v>
      </c>
    </row>
    <row r="173" spans="1:10" ht="24" customHeight="1" x14ac:dyDescent="0.25">
      <c r="A173" s="14"/>
      <c r="B173" s="16"/>
      <c r="C173" s="14"/>
      <c r="D173" s="14"/>
      <c r="E173" s="14"/>
      <c r="F173" s="14"/>
      <c r="G173" s="15"/>
      <c r="J173" s="6"/>
    </row>
    <row r="174" spans="1:10" x14ac:dyDescent="0.2">
      <c r="A174" s="7"/>
      <c r="B174" s="126" t="s">
        <v>103</v>
      </c>
      <c r="C174" s="7"/>
      <c r="D174" s="7"/>
      <c r="E174" s="7"/>
      <c r="F174" s="7"/>
      <c r="G174" s="7"/>
    </row>
    <row r="175" spans="1:10" ht="8.25" customHeight="1" thickBot="1" x14ac:dyDescent="0.25">
      <c r="A175" s="7"/>
      <c r="B175" s="7"/>
      <c r="C175" s="7"/>
      <c r="D175" s="7"/>
      <c r="E175" s="7"/>
      <c r="F175" s="7"/>
      <c r="G175" s="7"/>
      <c r="J175" s="6"/>
    </row>
    <row r="176" spans="1:10" ht="50.1" customHeight="1" thickBot="1" x14ac:dyDescent="0.25">
      <c r="A176" s="24" t="s">
        <v>0</v>
      </c>
      <c r="B176" s="25" t="s">
        <v>1</v>
      </c>
      <c r="C176" s="26" t="s">
        <v>20</v>
      </c>
      <c r="D176" s="26" t="s">
        <v>4</v>
      </c>
      <c r="E176" s="26" t="s">
        <v>16</v>
      </c>
      <c r="F176" s="26" t="s">
        <v>5</v>
      </c>
      <c r="G176" s="27" t="s">
        <v>188</v>
      </c>
    </row>
    <row r="177" spans="1:10" ht="13.5" thickBot="1" x14ac:dyDescent="0.25">
      <c r="A177" s="22" t="s">
        <v>8</v>
      </c>
      <c r="B177" s="8" t="s">
        <v>9</v>
      </c>
      <c r="C177" s="9" t="s">
        <v>10</v>
      </c>
      <c r="D177" s="9" t="s">
        <v>11</v>
      </c>
      <c r="E177" s="9" t="s">
        <v>12</v>
      </c>
      <c r="F177" s="9" t="s">
        <v>13</v>
      </c>
      <c r="G177" s="10" t="s">
        <v>14</v>
      </c>
    </row>
    <row r="178" spans="1:10" ht="20.100000000000001" customHeight="1" thickBot="1" x14ac:dyDescent="0.25">
      <c r="A178" s="11" t="s">
        <v>2</v>
      </c>
      <c r="B178" s="12" t="s">
        <v>151</v>
      </c>
      <c r="C178" s="34"/>
      <c r="D178" s="13" t="s">
        <v>19</v>
      </c>
      <c r="E178" s="13">
        <v>1</v>
      </c>
      <c r="F178" s="32"/>
      <c r="G178" s="28">
        <f>E178*F178</f>
        <v>0</v>
      </c>
    </row>
    <row r="179" spans="1:10" ht="20.100000000000001" customHeight="1" thickBot="1" x14ac:dyDescent="0.25">
      <c r="A179" s="84" t="s">
        <v>185</v>
      </c>
      <c r="B179" s="85"/>
      <c r="C179" s="85"/>
      <c r="D179" s="85"/>
      <c r="E179" s="85"/>
      <c r="F179" s="86"/>
      <c r="G179" s="30">
        <f>SUM(G178)</f>
        <v>0</v>
      </c>
    </row>
    <row r="180" spans="1:10" ht="20.100000000000001" customHeight="1" thickBot="1" x14ac:dyDescent="0.25">
      <c r="A180" s="84" t="s">
        <v>6</v>
      </c>
      <c r="B180" s="85"/>
      <c r="C180" s="85"/>
      <c r="D180" s="85"/>
      <c r="E180" s="85"/>
      <c r="F180" s="86"/>
      <c r="G180" s="33">
        <v>0.23</v>
      </c>
    </row>
    <row r="181" spans="1:10" ht="20.100000000000001" customHeight="1" thickBot="1" x14ac:dyDescent="0.25">
      <c r="A181" s="84" t="s">
        <v>17</v>
      </c>
      <c r="B181" s="85"/>
      <c r="C181" s="85"/>
      <c r="D181" s="85"/>
      <c r="E181" s="85"/>
      <c r="F181" s="85"/>
      <c r="G181" s="29">
        <f>G179/(1+G180)</f>
        <v>0</v>
      </c>
    </row>
    <row r="182" spans="1:10" ht="20.100000000000001" customHeight="1" thickBot="1" x14ac:dyDescent="0.25">
      <c r="A182" s="84" t="s">
        <v>18</v>
      </c>
      <c r="B182" s="85"/>
      <c r="C182" s="85"/>
      <c r="D182" s="85"/>
      <c r="E182" s="85"/>
      <c r="F182" s="85"/>
      <c r="G182" s="29">
        <f>G179-G181</f>
        <v>0</v>
      </c>
    </row>
    <row r="183" spans="1:10" x14ac:dyDescent="0.2">
      <c r="A183" s="7"/>
      <c r="B183" s="7"/>
      <c r="C183" s="7"/>
      <c r="D183" s="7"/>
      <c r="E183" s="7"/>
      <c r="F183" s="7"/>
      <c r="G183" s="7"/>
    </row>
    <row r="184" spans="1:10" ht="27.75" customHeight="1" x14ac:dyDescent="0.2">
      <c r="A184" s="7"/>
      <c r="B184" s="127" t="s">
        <v>190</v>
      </c>
      <c r="C184" s="127"/>
      <c r="D184" s="127"/>
      <c r="E184" s="127"/>
      <c r="F184" s="127"/>
      <c r="G184" s="127"/>
    </row>
    <row r="185" spans="1:10" ht="8.25" customHeight="1" x14ac:dyDescent="0.2">
      <c r="A185" s="7"/>
      <c r="B185" s="7"/>
      <c r="C185" s="7"/>
      <c r="D185" s="7"/>
      <c r="E185" s="7"/>
      <c r="F185" s="7"/>
      <c r="G185" s="7"/>
      <c r="J185" s="6"/>
    </row>
    <row r="186" spans="1:10" x14ac:dyDescent="0.2">
      <c r="A186" s="7"/>
      <c r="B186" s="127" t="s">
        <v>191</v>
      </c>
      <c r="C186" s="127"/>
      <c r="D186" s="127"/>
      <c r="E186" s="127"/>
      <c r="F186" s="127"/>
      <c r="G186" s="127"/>
    </row>
    <row r="187" spans="1:10" ht="24" customHeight="1" x14ac:dyDescent="0.2">
      <c r="A187" s="7"/>
      <c r="B187" s="7"/>
      <c r="C187" s="7"/>
      <c r="D187" s="7"/>
      <c r="E187" s="7"/>
      <c r="F187" s="7"/>
      <c r="G187" s="7"/>
    </row>
    <row r="188" spans="1:10" ht="53.25" customHeight="1" x14ac:dyDescent="0.2">
      <c r="A188" s="128"/>
      <c r="B188" s="129"/>
      <c r="C188" s="130" t="s">
        <v>189</v>
      </c>
      <c r="D188" s="131"/>
      <c r="E188" s="131"/>
      <c r="F188" s="131"/>
      <c r="G188" s="132"/>
    </row>
  </sheetData>
  <sheetProtection algorithmName="SHA-512" hashValue="sCK4bDzctg6VjfFLejMGWc0xem2Of9T11MMddMPKnSgMNwf/nrjTOYmZXF7ALvdb54mO7+pGCb+uQWf39GZEAQ==" saltValue="OVWSVWU5fstD/HT+pdhGsQ==" spinCount="100000" sheet="1" objects="1" scenarios="1"/>
  <mergeCells count="47">
    <mergeCell ref="A188:B188"/>
    <mergeCell ref="C188:G188"/>
    <mergeCell ref="B184:G184"/>
    <mergeCell ref="A172:F172"/>
    <mergeCell ref="A179:F179"/>
    <mergeCell ref="A180:F180"/>
    <mergeCell ref="A181:F181"/>
    <mergeCell ref="A182:F182"/>
    <mergeCell ref="B186:G186"/>
    <mergeCell ref="A170:F170"/>
    <mergeCell ref="A171:F171"/>
    <mergeCell ref="A159:F159"/>
    <mergeCell ref="A160:F160"/>
    <mergeCell ref="A161:F161"/>
    <mergeCell ref="A162:F162"/>
    <mergeCell ref="A150:F150"/>
    <mergeCell ref="A151:F151"/>
    <mergeCell ref="A152:F152"/>
    <mergeCell ref="A141:F141"/>
    <mergeCell ref="A169:F169"/>
    <mergeCell ref="C154:D154"/>
    <mergeCell ref="A149:F149"/>
    <mergeCell ref="B1:G1"/>
    <mergeCell ref="A8:G8"/>
    <mergeCell ref="A128:F128"/>
    <mergeCell ref="A129:F129"/>
    <mergeCell ref="A24:F24"/>
    <mergeCell ref="A4:G4"/>
    <mergeCell ref="A5:G5"/>
    <mergeCell ref="A2:B2"/>
    <mergeCell ref="A6:G6"/>
    <mergeCell ref="A23:F23"/>
    <mergeCell ref="A26:F26"/>
    <mergeCell ref="A25:F25"/>
    <mergeCell ref="A40:F40"/>
    <mergeCell ref="A37:F37"/>
    <mergeCell ref="A38:F38"/>
    <mergeCell ref="A39:F39"/>
    <mergeCell ref="A118:F118"/>
    <mergeCell ref="A119:F119"/>
    <mergeCell ref="A120:F120"/>
    <mergeCell ref="A121:F121"/>
    <mergeCell ref="A140:F140"/>
    <mergeCell ref="A130:F130"/>
    <mergeCell ref="A131:F131"/>
    <mergeCell ref="A138:F138"/>
    <mergeCell ref="A139:F139"/>
  </mergeCells>
  <phoneticPr fontId="20" type="noConversion"/>
  <pageMargins left="0.51181102362204722" right="0.31496062992125984" top="0.35433070866141736" bottom="0.15748031496062992" header="0.31496062992125984" footer="0.31496062992125984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8"/>
  <sheetViews>
    <sheetView workbookViewId="0">
      <selection sqref="A1:I9"/>
    </sheetView>
  </sheetViews>
  <sheetFormatPr defaultRowHeight="15" x14ac:dyDescent="0.25"/>
  <cols>
    <col min="8" max="8" width="12.5703125" customWidth="1"/>
  </cols>
  <sheetData>
    <row r="2" spans="2:8" x14ac:dyDescent="0.25">
      <c r="B2" s="2"/>
    </row>
    <row r="3" spans="2:8" x14ac:dyDescent="0.25">
      <c r="B3" s="1"/>
      <c r="H3" s="3"/>
    </row>
    <row r="4" spans="2:8" x14ac:dyDescent="0.25">
      <c r="B4" s="1"/>
      <c r="H4" s="3"/>
    </row>
    <row r="5" spans="2:8" x14ac:dyDescent="0.25">
      <c r="B5" s="2"/>
      <c r="H5" s="3"/>
    </row>
    <row r="6" spans="2:8" x14ac:dyDescent="0.25">
      <c r="B6" s="1"/>
      <c r="H6" s="3"/>
    </row>
    <row r="7" spans="2:8" x14ac:dyDescent="0.25">
      <c r="B7" s="1"/>
      <c r="H7" s="3"/>
    </row>
    <row r="8" spans="2:8" x14ac:dyDescent="0.25">
      <c r="H8" s="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Kozicki, Grzegorz</dc:creator>
  <cp:lastModifiedBy>Kozicki, Grzegorz</cp:lastModifiedBy>
  <cp:lastPrinted>2026-04-23T10:17:33Z</cp:lastPrinted>
  <dcterms:created xsi:type="dcterms:W3CDTF">2014-08-25T13:08:59Z</dcterms:created>
  <dcterms:modified xsi:type="dcterms:W3CDTF">2026-04-28T07:28:14Z</dcterms:modified>
</cp:coreProperties>
</file>